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7479AECC-02A1-480A-BA24-F55BF840F0F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CPT!$A$1:$AA$59</definedName>
    <definedName name="_xlnm.Print_Area" localSheetId="6">'DC1'!$A$1:$AA$59</definedName>
    <definedName name="_xlnm.Print_Area" localSheetId="12">'DC2'!$A$1:$AA$59</definedName>
    <definedName name="_xlnm.Print_Area" localSheetId="17">'DC3'!$A$1:$AA$59</definedName>
    <definedName name="_xlnm.Print_Area" localSheetId="25">'DC4'!$A$1:$AA$59</definedName>
    <definedName name="_xlnm.Print_Area" localSheetId="29">'DC5'!$A$1:$AA$59</definedName>
    <definedName name="_xlnm.Print_Area" localSheetId="30">Summary!$A$1:$AA$59</definedName>
    <definedName name="_xlnm.Print_Area" localSheetId="1">'WC011'!$A$1:$AA$59</definedName>
    <definedName name="_xlnm.Print_Area" localSheetId="2">'WC012'!$A$1:$AA$59</definedName>
    <definedName name="_xlnm.Print_Area" localSheetId="3">'WC013'!$A$1:$AA$59</definedName>
    <definedName name="_xlnm.Print_Area" localSheetId="4">'WC014'!$A$1:$AA$59</definedName>
    <definedName name="_xlnm.Print_Area" localSheetId="5">'WC015'!$A$1:$AA$59</definedName>
    <definedName name="_xlnm.Print_Area" localSheetId="7">'WC022'!$A$1:$AA$59</definedName>
    <definedName name="_xlnm.Print_Area" localSheetId="8">'WC023'!$A$1:$AA$59</definedName>
    <definedName name="_xlnm.Print_Area" localSheetId="9">'WC024'!$A$1:$AA$59</definedName>
    <definedName name="_xlnm.Print_Area" localSheetId="10">'WC025'!$A$1:$AA$59</definedName>
    <definedName name="_xlnm.Print_Area" localSheetId="11">'WC026'!$A$1:$AA$59</definedName>
    <definedName name="_xlnm.Print_Area" localSheetId="13">'WC031'!$A$1:$AA$59</definedName>
    <definedName name="_xlnm.Print_Area" localSheetId="14">'WC032'!$A$1:$AA$59</definedName>
    <definedName name="_xlnm.Print_Area" localSheetId="15">'WC033'!$A$1:$AA$59</definedName>
    <definedName name="_xlnm.Print_Area" localSheetId="16">'WC034'!$A$1:$AA$59</definedName>
    <definedName name="_xlnm.Print_Area" localSheetId="18">'WC041'!$A$1:$AA$59</definedName>
    <definedName name="_xlnm.Print_Area" localSheetId="19">'WC042'!$A$1:$AA$59</definedName>
    <definedName name="_xlnm.Print_Area" localSheetId="20">'WC043'!$A$1:$AA$59</definedName>
    <definedName name="_xlnm.Print_Area" localSheetId="21">'WC044'!$A$1:$AA$59</definedName>
    <definedName name="_xlnm.Print_Area" localSheetId="22">'WC045'!$A$1:$AA$59</definedName>
    <definedName name="_xlnm.Print_Area" localSheetId="23">'WC047'!$A$1:$AA$59</definedName>
    <definedName name="_xlnm.Print_Area" localSheetId="24">'WC048'!$A$1:$AA$59</definedName>
    <definedName name="_xlnm.Print_Area" localSheetId="26">'WC051'!$A$1:$AA$59</definedName>
    <definedName name="_xlnm.Print_Area" localSheetId="27">'WC052'!$A$1:$AA$59</definedName>
    <definedName name="_xlnm.Print_Area" localSheetId="28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2" l="1"/>
  <c r="M59" i="2" s="1"/>
  <c r="G53" i="2"/>
  <c r="G56" i="2" s="1"/>
  <c r="G59" i="2" s="1"/>
  <c r="U48" i="2"/>
  <c r="U51" i="2" s="1"/>
  <c r="U53" i="2" s="1"/>
  <c r="U56" i="2" s="1"/>
  <c r="U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J48" i="2" s="1"/>
  <c r="J51" i="2" s="1"/>
  <c r="J53" i="2" s="1"/>
  <c r="J56" i="2" s="1"/>
  <c r="J59" i="2" s="1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L32" i="2"/>
  <c r="K32" i="2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U56" i="3"/>
  <c r="U59" i="3" s="1"/>
  <c r="M53" i="3"/>
  <c r="M56" i="3" s="1"/>
  <c r="M59" i="3" s="1"/>
  <c r="S48" i="3"/>
  <c r="S51" i="3" s="1"/>
  <c r="S53" i="3" s="1"/>
  <c r="S56" i="3" s="1"/>
  <c r="S59" i="3" s="1"/>
  <c r="P48" i="3"/>
  <c r="P51" i="3" s="1"/>
  <c r="P53" i="3" s="1"/>
  <c r="P56" i="3" s="1"/>
  <c r="P59" i="3" s="1"/>
  <c r="L48" i="3"/>
  <c r="L51" i="3" s="1"/>
  <c r="L53" i="3" s="1"/>
  <c r="L56" i="3" s="1"/>
  <c r="L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T32" i="3"/>
  <c r="T48" i="3" s="1"/>
  <c r="T51" i="3" s="1"/>
  <c r="T53" i="3" s="1"/>
  <c r="T56" i="3" s="1"/>
  <c r="T59" i="3" s="1"/>
  <c r="S32" i="3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N56" i="4"/>
  <c r="N59" i="4" s="1"/>
  <c r="M56" i="4"/>
  <c r="M59" i="4" s="1"/>
  <c r="P53" i="4"/>
  <c r="P56" i="4" s="1"/>
  <c r="P59" i="4" s="1"/>
  <c r="V51" i="4"/>
  <c r="V53" i="4" s="1"/>
  <c r="V56" i="4" s="1"/>
  <c r="V59" i="4" s="1"/>
  <c r="U51" i="4"/>
  <c r="U53" i="4" s="1"/>
  <c r="U56" i="4" s="1"/>
  <c r="U59" i="4" s="1"/>
  <c r="R48" i="4"/>
  <c r="R51" i="4" s="1"/>
  <c r="R53" i="4" s="1"/>
  <c r="R56" i="4" s="1"/>
  <c r="R59" i="4" s="1"/>
  <c r="O48" i="4"/>
  <c r="O51" i="4" s="1"/>
  <c r="O53" i="4" s="1"/>
  <c r="O56" i="4" s="1"/>
  <c r="O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U32" i="4"/>
  <c r="U48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O32" i="4"/>
  <c r="N32" i="4"/>
  <c r="N48" i="4" s="1"/>
  <c r="N51" i="4" s="1"/>
  <c r="N53" i="4" s="1"/>
  <c r="M32" i="4"/>
  <c r="M48" i="4" s="1"/>
  <c r="M51" i="4" s="1"/>
  <c r="M53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D59" i="5"/>
  <c r="T56" i="5"/>
  <c r="T59" i="5" s="1"/>
  <c r="D53" i="5"/>
  <c r="D56" i="5" s="1"/>
  <c r="T51" i="5"/>
  <c r="T53" i="5" s="1"/>
  <c r="I51" i="5"/>
  <c r="I53" i="5" s="1"/>
  <c r="I56" i="5" s="1"/>
  <c r="I59" i="5" s="1"/>
  <c r="N48" i="5"/>
  <c r="N51" i="5" s="1"/>
  <c r="N53" i="5" s="1"/>
  <c r="N56" i="5" s="1"/>
  <c r="N59" i="5" s="1"/>
  <c r="J48" i="5"/>
  <c r="J51" i="5" s="1"/>
  <c r="J53" i="5" s="1"/>
  <c r="J56" i="5" s="1"/>
  <c r="J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C32" i="5"/>
  <c r="C48" i="5" s="1"/>
  <c r="C51" i="5" s="1"/>
  <c r="C53" i="5" s="1"/>
  <c r="C56" i="5" s="1"/>
  <c r="C59" i="5" s="1"/>
  <c r="AA51" i="6"/>
  <c r="AA53" i="6" s="1"/>
  <c r="AA56" i="6" s="1"/>
  <c r="AA59" i="6" s="1"/>
  <c r="V48" i="6"/>
  <c r="V51" i="6" s="1"/>
  <c r="V53" i="6" s="1"/>
  <c r="V56" i="6" s="1"/>
  <c r="V59" i="6" s="1"/>
  <c r="H48" i="6"/>
  <c r="H51" i="6" s="1"/>
  <c r="H53" i="6" s="1"/>
  <c r="H56" i="6" s="1"/>
  <c r="H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I48" i="6" s="1"/>
  <c r="I51" i="6" s="1"/>
  <c r="I53" i="6" s="1"/>
  <c r="I56" i="6" s="1"/>
  <c r="I59" i="6" s="1"/>
  <c r="H47" i="6"/>
  <c r="G47" i="6"/>
  <c r="F47" i="6"/>
  <c r="E47" i="6"/>
  <c r="D47" i="6"/>
  <c r="C47" i="6"/>
  <c r="AA32" i="6"/>
  <c r="AA48" i="6" s="1"/>
  <c r="Z32" i="6"/>
  <c r="Y32" i="6"/>
  <c r="X32" i="6"/>
  <c r="X48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J32" i="6"/>
  <c r="J48" i="6" s="1"/>
  <c r="J51" i="6" s="1"/>
  <c r="J53" i="6" s="1"/>
  <c r="J56" i="6" s="1"/>
  <c r="J59" i="6" s="1"/>
  <c r="I32" i="6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AA51" i="7"/>
  <c r="AA53" i="7" s="1"/>
  <c r="AA56" i="7" s="1"/>
  <c r="AA59" i="7" s="1"/>
  <c r="U51" i="7"/>
  <c r="U53" i="7" s="1"/>
  <c r="U56" i="7" s="1"/>
  <c r="U59" i="7" s="1"/>
  <c r="K51" i="7"/>
  <c r="K53" i="7" s="1"/>
  <c r="K56" i="7" s="1"/>
  <c r="K59" i="7" s="1"/>
  <c r="R48" i="7"/>
  <c r="R51" i="7" s="1"/>
  <c r="R53" i="7" s="1"/>
  <c r="R56" i="7" s="1"/>
  <c r="R59" i="7" s="1"/>
  <c r="J48" i="7"/>
  <c r="J51" i="7" s="1"/>
  <c r="J53" i="7" s="1"/>
  <c r="J56" i="7" s="1"/>
  <c r="J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T53" i="8"/>
  <c r="T56" i="8" s="1"/>
  <c r="T59" i="8" s="1"/>
  <c r="S53" i="8"/>
  <c r="S56" i="8" s="1"/>
  <c r="S59" i="8" s="1"/>
  <c r="P51" i="8"/>
  <c r="P53" i="8" s="1"/>
  <c r="P56" i="8" s="1"/>
  <c r="P59" i="8" s="1"/>
  <c r="U48" i="8"/>
  <c r="U51" i="8" s="1"/>
  <c r="U53" i="8" s="1"/>
  <c r="U56" i="8" s="1"/>
  <c r="U59" i="8" s="1"/>
  <c r="T48" i="8"/>
  <c r="T51" i="8" s="1"/>
  <c r="L48" i="8"/>
  <c r="L51" i="8" s="1"/>
  <c r="L53" i="8" s="1"/>
  <c r="L56" i="8" s="1"/>
  <c r="L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R32" i="8"/>
  <c r="Q32" i="8"/>
  <c r="Q48" i="8" s="1"/>
  <c r="Q51" i="8" s="1"/>
  <c r="Q53" i="8" s="1"/>
  <c r="Q56" i="8" s="1"/>
  <c r="Q59" i="8" s="1"/>
  <c r="P32" i="8"/>
  <c r="P48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U48" i="9"/>
  <c r="U51" i="9" s="1"/>
  <c r="U53" i="9" s="1"/>
  <c r="U56" i="9" s="1"/>
  <c r="U59" i="9" s="1"/>
  <c r="S48" i="9"/>
  <c r="S51" i="9" s="1"/>
  <c r="S53" i="9" s="1"/>
  <c r="S56" i="9" s="1"/>
  <c r="S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W32" i="9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F32" i="9"/>
  <c r="E32" i="9"/>
  <c r="D32" i="9"/>
  <c r="D48" i="9" s="1"/>
  <c r="D51" i="9" s="1"/>
  <c r="D53" i="9" s="1"/>
  <c r="D56" i="9" s="1"/>
  <c r="D59" i="9" s="1"/>
  <c r="C32" i="9"/>
  <c r="O59" i="10"/>
  <c r="V48" i="10"/>
  <c r="V51" i="10" s="1"/>
  <c r="V53" i="10" s="1"/>
  <c r="V56" i="10" s="1"/>
  <c r="V59" i="10" s="1"/>
  <c r="M48" i="10"/>
  <c r="M51" i="10" s="1"/>
  <c r="M53" i="10" s="1"/>
  <c r="M56" i="10" s="1"/>
  <c r="M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K56" i="11"/>
  <c r="K59" i="11" s="1"/>
  <c r="J56" i="11"/>
  <c r="J59" i="11" s="1"/>
  <c r="E51" i="11"/>
  <c r="E53" i="11" s="1"/>
  <c r="E56" i="11" s="1"/>
  <c r="E59" i="11" s="1"/>
  <c r="M48" i="11"/>
  <c r="M51" i="11" s="1"/>
  <c r="M53" i="11" s="1"/>
  <c r="M56" i="11" s="1"/>
  <c r="M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J32" i="11"/>
  <c r="J48" i="11" s="1"/>
  <c r="J51" i="11" s="1"/>
  <c r="J53" i="11" s="1"/>
  <c r="I32" i="11"/>
  <c r="H32" i="11"/>
  <c r="H48" i="11" s="1"/>
  <c r="H51" i="11" s="1"/>
  <c r="H53" i="11" s="1"/>
  <c r="H56" i="11" s="1"/>
  <c r="H59" i="11" s="1"/>
  <c r="G32" i="11"/>
  <c r="F32" i="11"/>
  <c r="E32" i="11"/>
  <c r="E48" i="11" s="1"/>
  <c r="D32" i="11"/>
  <c r="C32" i="11"/>
  <c r="C48" i="11" s="1"/>
  <c r="C51" i="11" s="1"/>
  <c r="C53" i="11" s="1"/>
  <c r="C56" i="11" s="1"/>
  <c r="C59" i="11" s="1"/>
  <c r="D59" i="12"/>
  <c r="J56" i="12"/>
  <c r="J59" i="12" s="1"/>
  <c r="I51" i="12"/>
  <c r="I53" i="12" s="1"/>
  <c r="I56" i="12" s="1"/>
  <c r="I59" i="12" s="1"/>
  <c r="U48" i="12"/>
  <c r="U51" i="12" s="1"/>
  <c r="U53" i="12" s="1"/>
  <c r="U56" i="12" s="1"/>
  <c r="U59" i="12" s="1"/>
  <c r="Q48" i="12"/>
  <c r="Q51" i="12" s="1"/>
  <c r="Q53" i="12" s="1"/>
  <c r="Q56" i="12" s="1"/>
  <c r="Q59" i="12" s="1"/>
  <c r="J48" i="12"/>
  <c r="J51" i="12" s="1"/>
  <c r="J53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X48" i="12" s="1"/>
  <c r="W32" i="12"/>
  <c r="V32" i="12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C32" i="12"/>
  <c r="C48" i="12" s="1"/>
  <c r="C51" i="12" s="1"/>
  <c r="C53" i="12" s="1"/>
  <c r="C56" i="12" s="1"/>
  <c r="C59" i="12" s="1"/>
  <c r="F53" i="13"/>
  <c r="F56" i="13" s="1"/>
  <c r="F59" i="13" s="1"/>
  <c r="W48" i="13"/>
  <c r="W51" i="13" s="1"/>
  <c r="W53" i="13" s="1"/>
  <c r="W56" i="13" s="1"/>
  <c r="W59" i="13" s="1"/>
  <c r="N48" i="13"/>
  <c r="N51" i="13" s="1"/>
  <c r="N53" i="13" s="1"/>
  <c r="N56" i="13" s="1"/>
  <c r="N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R59" i="14"/>
  <c r="C56" i="14"/>
  <c r="C59" i="14" s="1"/>
  <c r="AA48" i="14"/>
  <c r="AA51" i="14" s="1"/>
  <c r="AA53" i="14" s="1"/>
  <c r="AA56" i="14" s="1"/>
  <c r="AA59" i="14" s="1"/>
  <c r="S48" i="14"/>
  <c r="S51" i="14" s="1"/>
  <c r="S53" i="14" s="1"/>
  <c r="S56" i="14" s="1"/>
  <c r="S59" i="14" s="1"/>
  <c r="J48" i="14"/>
  <c r="J51" i="14" s="1"/>
  <c r="J53" i="14" s="1"/>
  <c r="J56" i="14" s="1"/>
  <c r="J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U32" i="14"/>
  <c r="T32" i="14"/>
  <c r="S32" i="14"/>
  <c r="R32" i="14"/>
  <c r="R48" i="14" s="1"/>
  <c r="R51" i="14" s="1"/>
  <c r="R53" i="14" s="1"/>
  <c r="R56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P53" i="15"/>
  <c r="P56" i="15" s="1"/>
  <c r="P59" i="15" s="1"/>
  <c r="X48" i="15"/>
  <c r="W48" i="15"/>
  <c r="W51" i="15" s="1"/>
  <c r="W53" i="15" s="1"/>
  <c r="W56" i="15" s="1"/>
  <c r="W59" i="15" s="1"/>
  <c r="V48" i="15"/>
  <c r="V51" i="15" s="1"/>
  <c r="V53" i="15" s="1"/>
  <c r="V56" i="15" s="1"/>
  <c r="V59" i="15" s="1"/>
  <c r="N48" i="15"/>
  <c r="N51" i="15" s="1"/>
  <c r="N53" i="15" s="1"/>
  <c r="N56" i="15" s="1"/>
  <c r="N59" i="15" s="1"/>
  <c r="E48" i="15"/>
  <c r="E51" i="15" s="1"/>
  <c r="E53" i="15" s="1"/>
  <c r="E56" i="15" s="1"/>
  <c r="E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O32" i="15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AA48" i="16"/>
  <c r="AA51" i="16" s="1"/>
  <c r="AA53" i="16" s="1"/>
  <c r="AA56" i="16" s="1"/>
  <c r="AA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M48" i="16" s="1"/>
  <c r="M51" i="16" s="1"/>
  <c r="M53" i="16" s="1"/>
  <c r="M56" i="16" s="1"/>
  <c r="M59" i="16" s="1"/>
  <c r="L47" i="16"/>
  <c r="K47" i="16"/>
  <c r="J47" i="16"/>
  <c r="I47" i="16"/>
  <c r="H47" i="16"/>
  <c r="G47" i="16"/>
  <c r="F47" i="16"/>
  <c r="E47" i="16"/>
  <c r="D47" i="16"/>
  <c r="C47" i="16"/>
  <c r="C48" i="16" s="1"/>
  <c r="C51" i="16" s="1"/>
  <c r="C53" i="16" s="1"/>
  <c r="C56" i="16" s="1"/>
  <c r="C59" i="16" s="1"/>
  <c r="AA32" i="16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D32" i="16"/>
  <c r="C32" i="16"/>
  <c r="H53" i="17"/>
  <c r="H56" i="17" s="1"/>
  <c r="H59" i="17" s="1"/>
  <c r="I51" i="17"/>
  <c r="I53" i="17" s="1"/>
  <c r="I56" i="17" s="1"/>
  <c r="I59" i="17" s="1"/>
  <c r="J48" i="17"/>
  <c r="J51" i="17" s="1"/>
  <c r="J53" i="17" s="1"/>
  <c r="J56" i="17" s="1"/>
  <c r="J59" i="17" s="1"/>
  <c r="H48" i="17"/>
  <c r="H51" i="17" s="1"/>
  <c r="G48" i="17"/>
  <c r="G51" i="17" s="1"/>
  <c r="G53" i="17" s="1"/>
  <c r="G56" i="17" s="1"/>
  <c r="G59" i="17" s="1"/>
  <c r="AA47" i="17"/>
  <c r="Y47" i="17"/>
  <c r="X47" i="17"/>
  <c r="Z47" i="17" s="1"/>
  <c r="W47" i="17"/>
  <c r="V47" i="17"/>
  <c r="V48" i="17" s="1"/>
  <c r="V51" i="17" s="1"/>
  <c r="V53" i="17" s="1"/>
  <c r="V56" i="17" s="1"/>
  <c r="V59" i="17" s="1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G53" i="18"/>
  <c r="G56" i="18" s="1"/>
  <c r="G59" i="18" s="1"/>
  <c r="V51" i="18"/>
  <c r="V53" i="18" s="1"/>
  <c r="V56" i="18" s="1"/>
  <c r="V59" i="18" s="1"/>
  <c r="T51" i="18"/>
  <c r="T53" i="18" s="1"/>
  <c r="T56" i="18" s="1"/>
  <c r="T59" i="18" s="1"/>
  <c r="W48" i="18"/>
  <c r="W51" i="18" s="1"/>
  <c r="W53" i="18" s="1"/>
  <c r="W56" i="18" s="1"/>
  <c r="W59" i="18" s="1"/>
  <c r="U48" i="18"/>
  <c r="U51" i="18" s="1"/>
  <c r="U53" i="18" s="1"/>
  <c r="U56" i="18" s="1"/>
  <c r="U59" i="18" s="1"/>
  <c r="T48" i="18"/>
  <c r="N48" i="18"/>
  <c r="N51" i="18" s="1"/>
  <c r="N53" i="18" s="1"/>
  <c r="N56" i="18" s="1"/>
  <c r="N59" i="18" s="1"/>
  <c r="F48" i="18"/>
  <c r="F51" i="18" s="1"/>
  <c r="F53" i="18" s="1"/>
  <c r="F56" i="18" s="1"/>
  <c r="F59" i="18" s="1"/>
  <c r="E48" i="18"/>
  <c r="E51" i="18" s="1"/>
  <c r="E53" i="18" s="1"/>
  <c r="E56" i="18" s="1"/>
  <c r="E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V32" i="18"/>
  <c r="V48" i="18" s="1"/>
  <c r="U32" i="18"/>
  <c r="T32" i="18"/>
  <c r="S32" i="18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F32" i="18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N53" i="19"/>
  <c r="N56" i="19" s="1"/>
  <c r="N59" i="19" s="1"/>
  <c r="AA48" i="19"/>
  <c r="AA51" i="19" s="1"/>
  <c r="AA53" i="19" s="1"/>
  <c r="AA56" i="19" s="1"/>
  <c r="AA59" i="19" s="1"/>
  <c r="R48" i="19"/>
  <c r="R51" i="19" s="1"/>
  <c r="R53" i="19" s="1"/>
  <c r="R56" i="19" s="1"/>
  <c r="R59" i="19" s="1"/>
  <c r="N48" i="19"/>
  <c r="N51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X48" i="19" s="1"/>
  <c r="X51" i="19" s="1"/>
  <c r="X53" i="19" s="1"/>
  <c r="X56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G59" i="20"/>
  <c r="S53" i="20"/>
  <c r="S56" i="20" s="1"/>
  <c r="S59" i="20" s="1"/>
  <c r="I51" i="20"/>
  <c r="I53" i="20" s="1"/>
  <c r="I56" i="20" s="1"/>
  <c r="I59" i="20" s="1"/>
  <c r="M48" i="20"/>
  <c r="M51" i="20" s="1"/>
  <c r="M53" i="20" s="1"/>
  <c r="M56" i="20" s="1"/>
  <c r="M59" i="20" s="1"/>
  <c r="AA47" i="20"/>
  <c r="Y47" i="20"/>
  <c r="X47" i="20"/>
  <c r="W47" i="20"/>
  <c r="V47" i="20"/>
  <c r="U47" i="20"/>
  <c r="T47" i="20"/>
  <c r="S47" i="20"/>
  <c r="R47" i="20"/>
  <c r="Q47" i="20"/>
  <c r="P47" i="20"/>
  <c r="P48" i="20" s="1"/>
  <c r="P51" i="20" s="1"/>
  <c r="P53" i="20" s="1"/>
  <c r="P56" i="20" s="1"/>
  <c r="P59" i="20" s="1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H32" i="20"/>
  <c r="G32" i="20"/>
  <c r="G48" i="20" s="1"/>
  <c r="G51" i="20" s="1"/>
  <c r="G53" i="20" s="1"/>
  <c r="G56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V56" i="21"/>
  <c r="V59" i="21" s="1"/>
  <c r="M51" i="21"/>
  <c r="M53" i="21" s="1"/>
  <c r="M56" i="21" s="1"/>
  <c r="M59" i="21" s="1"/>
  <c r="O48" i="21"/>
  <c r="O51" i="21" s="1"/>
  <c r="O53" i="21" s="1"/>
  <c r="O56" i="21" s="1"/>
  <c r="O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V32" i="21"/>
  <c r="V48" i="21" s="1"/>
  <c r="V51" i="21" s="1"/>
  <c r="V53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C56" i="22"/>
  <c r="C59" i="22" s="1"/>
  <c r="Q51" i="22"/>
  <c r="Q53" i="22" s="1"/>
  <c r="Q56" i="22" s="1"/>
  <c r="Q59" i="22" s="1"/>
  <c r="S48" i="22"/>
  <c r="S51" i="22" s="1"/>
  <c r="S53" i="22" s="1"/>
  <c r="S56" i="22" s="1"/>
  <c r="S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O48" i="22" s="1"/>
  <c r="O51" i="22" s="1"/>
  <c r="O53" i="22" s="1"/>
  <c r="O56" i="22" s="1"/>
  <c r="O59" i="22" s="1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V32" i="22"/>
  <c r="U32" i="22"/>
  <c r="T32" i="22"/>
  <c r="S32" i="22"/>
  <c r="R32" i="22"/>
  <c r="R48" i="22" s="1"/>
  <c r="R51" i="22" s="1"/>
  <c r="R53" i="22" s="1"/>
  <c r="R56" i="22" s="1"/>
  <c r="R59" i="22" s="1"/>
  <c r="Q32" i="22"/>
  <c r="Q48" i="22" s="1"/>
  <c r="P32" i="22"/>
  <c r="P48" i="22" s="1"/>
  <c r="P51" i="22" s="1"/>
  <c r="P53" i="22" s="1"/>
  <c r="P56" i="22" s="1"/>
  <c r="P59" i="22" s="1"/>
  <c r="O32" i="22"/>
  <c r="N32" i="22"/>
  <c r="M32" i="22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E32" i="22"/>
  <c r="D32" i="22"/>
  <c r="C32" i="22"/>
  <c r="C48" i="22" s="1"/>
  <c r="C51" i="22" s="1"/>
  <c r="C53" i="22" s="1"/>
  <c r="T56" i="23"/>
  <c r="T59" i="23" s="1"/>
  <c r="S53" i="23"/>
  <c r="S56" i="23" s="1"/>
  <c r="S59" i="23" s="1"/>
  <c r="V51" i="23"/>
  <c r="V53" i="23" s="1"/>
  <c r="V56" i="23" s="1"/>
  <c r="V59" i="23" s="1"/>
  <c r="W48" i="23"/>
  <c r="W51" i="23" s="1"/>
  <c r="W53" i="23" s="1"/>
  <c r="W56" i="23" s="1"/>
  <c r="W59" i="23" s="1"/>
  <c r="V48" i="23"/>
  <c r="M48" i="23"/>
  <c r="M51" i="23" s="1"/>
  <c r="M53" i="23" s="1"/>
  <c r="M56" i="23" s="1"/>
  <c r="M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X48" i="23" s="1"/>
  <c r="W32" i="23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S32" i="23"/>
  <c r="S48" i="23" s="1"/>
  <c r="S51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R53" i="24"/>
  <c r="R56" i="24" s="1"/>
  <c r="R59" i="24" s="1"/>
  <c r="N53" i="24"/>
  <c r="N56" i="24" s="1"/>
  <c r="N59" i="24" s="1"/>
  <c r="O51" i="24"/>
  <c r="O53" i="24" s="1"/>
  <c r="O56" i="24" s="1"/>
  <c r="O59" i="24" s="1"/>
  <c r="S48" i="24"/>
  <c r="S51" i="24" s="1"/>
  <c r="S53" i="24" s="1"/>
  <c r="S56" i="24" s="1"/>
  <c r="S59" i="24" s="1"/>
  <c r="K48" i="24"/>
  <c r="K51" i="24" s="1"/>
  <c r="K53" i="24" s="1"/>
  <c r="K56" i="24" s="1"/>
  <c r="K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X51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R32" i="24"/>
  <c r="R48" i="24" s="1"/>
  <c r="R51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N32" i="24"/>
  <c r="N48" i="24" s="1"/>
  <c r="N51" i="24" s="1"/>
  <c r="M32" i="24"/>
  <c r="M48" i="24" s="1"/>
  <c r="M51" i="24" s="1"/>
  <c r="M53" i="24" s="1"/>
  <c r="M56" i="24" s="1"/>
  <c r="M59" i="24" s="1"/>
  <c r="L32" i="24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D59" i="25"/>
  <c r="U51" i="25"/>
  <c r="U53" i="25" s="1"/>
  <c r="U56" i="25" s="1"/>
  <c r="U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T32" i="25"/>
  <c r="T48" i="25" s="1"/>
  <c r="T51" i="25" s="1"/>
  <c r="T53" i="25" s="1"/>
  <c r="T56" i="25" s="1"/>
  <c r="T59" i="25" s="1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C32" i="25"/>
  <c r="D53" i="26"/>
  <c r="D56" i="26" s="1"/>
  <c r="D59" i="26" s="1"/>
  <c r="S48" i="26"/>
  <c r="S51" i="26" s="1"/>
  <c r="S53" i="26" s="1"/>
  <c r="S56" i="26" s="1"/>
  <c r="S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Z32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P32" i="26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C32" i="26"/>
  <c r="F51" i="27"/>
  <c r="F53" i="27" s="1"/>
  <c r="F56" i="27" s="1"/>
  <c r="F59" i="27" s="1"/>
  <c r="E51" i="27"/>
  <c r="E53" i="27" s="1"/>
  <c r="E56" i="27" s="1"/>
  <c r="E59" i="27" s="1"/>
  <c r="V48" i="27"/>
  <c r="V51" i="27" s="1"/>
  <c r="V53" i="27" s="1"/>
  <c r="V56" i="27" s="1"/>
  <c r="V59" i="27" s="1"/>
  <c r="F48" i="27"/>
  <c r="E48" i="27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W32" i="27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T56" i="28"/>
  <c r="T59" i="28" s="1"/>
  <c r="K53" i="28"/>
  <c r="K56" i="28" s="1"/>
  <c r="K59" i="28" s="1"/>
  <c r="C53" i="28"/>
  <c r="C56" i="28" s="1"/>
  <c r="C59" i="28" s="1"/>
  <c r="AA51" i="28"/>
  <c r="AA53" i="28" s="1"/>
  <c r="AA56" i="28" s="1"/>
  <c r="AA59" i="28" s="1"/>
  <c r="F51" i="28"/>
  <c r="F53" i="28" s="1"/>
  <c r="F56" i="28" s="1"/>
  <c r="F59" i="28" s="1"/>
  <c r="V48" i="28"/>
  <c r="V51" i="28" s="1"/>
  <c r="V53" i="28" s="1"/>
  <c r="V56" i="28" s="1"/>
  <c r="V59" i="28" s="1"/>
  <c r="U48" i="28"/>
  <c r="U51" i="28" s="1"/>
  <c r="U53" i="28" s="1"/>
  <c r="U56" i="28" s="1"/>
  <c r="U59" i="28" s="1"/>
  <c r="T48" i="28"/>
  <c r="T51" i="28" s="1"/>
  <c r="T53" i="28" s="1"/>
  <c r="N48" i="28"/>
  <c r="N51" i="28" s="1"/>
  <c r="N53" i="28" s="1"/>
  <c r="N56" i="28" s="1"/>
  <c r="N59" i="28" s="1"/>
  <c r="L48" i="28"/>
  <c r="L51" i="28" s="1"/>
  <c r="L53" i="28" s="1"/>
  <c r="L56" i="28" s="1"/>
  <c r="L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Y32" i="28"/>
  <c r="X32" i="28"/>
  <c r="W32" i="28"/>
  <c r="V32" i="28"/>
  <c r="U32" i="28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N32" i="28"/>
  <c r="M32" i="28"/>
  <c r="M48" i="28" s="1"/>
  <c r="M51" i="28" s="1"/>
  <c r="M53" i="28" s="1"/>
  <c r="M56" i="28" s="1"/>
  <c r="M59" i="28" s="1"/>
  <c r="L32" i="28"/>
  <c r="K32" i="28"/>
  <c r="K48" i="28" s="1"/>
  <c r="K51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F48" i="28" s="1"/>
  <c r="E32" i="28"/>
  <c r="D32" i="28"/>
  <c r="D48" i="28" s="1"/>
  <c r="D51" i="28" s="1"/>
  <c r="D53" i="28" s="1"/>
  <c r="D56" i="28" s="1"/>
  <c r="D59" i="28" s="1"/>
  <c r="C32" i="28"/>
  <c r="C48" i="28" s="1"/>
  <c r="C51" i="28" s="1"/>
  <c r="AA48" i="29"/>
  <c r="AA51" i="29" s="1"/>
  <c r="AA53" i="29" s="1"/>
  <c r="AA56" i="29" s="1"/>
  <c r="AA59" i="29" s="1"/>
  <c r="U48" i="29"/>
  <c r="U51" i="29" s="1"/>
  <c r="U53" i="29" s="1"/>
  <c r="U56" i="29" s="1"/>
  <c r="U59" i="29" s="1"/>
  <c r="K48" i="29"/>
  <c r="K51" i="29" s="1"/>
  <c r="K53" i="29" s="1"/>
  <c r="K56" i="29" s="1"/>
  <c r="K59" i="29" s="1"/>
  <c r="H48" i="29"/>
  <c r="H51" i="29" s="1"/>
  <c r="H53" i="29" s="1"/>
  <c r="H56" i="29" s="1"/>
  <c r="H59" i="29" s="1"/>
  <c r="G48" i="29"/>
  <c r="G51" i="29" s="1"/>
  <c r="G53" i="29" s="1"/>
  <c r="G56" i="29" s="1"/>
  <c r="G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L48" i="29" s="1"/>
  <c r="L51" i="29" s="1"/>
  <c r="L53" i="29" s="1"/>
  <c r="L56" i="29" s="1"/>
  <c r="L59" i="29" s="1"/>
  <c r="K47" i="29"/>
  <c r="J47" i="29"/>
  <c r="I47" i="29"/>
  <c r="H47" i="29"/>
  <c r="G47" i="29"/>
  <c r="F47" i="29"/>
  <c r="E47" i="29"/>
  <c r="D47" i="29"/>
  <c r="D48" i="29" s="1"/>
  <c r="D51" i="29" s="1"/>
  <c r="D53" i="29" s="1"/>
  <c r="D56" i="29" s="1"/>
  <c r="D59" i="29" s="1"/>
  <c r="C47" i="29"/>
  <c r="AA32" i="29"/>
  <c r="Y32" i="29"/>
  <c r="X32" i="29"/>
  <c r="X48" i="29" s="1"/>
  <c r="W32" i="29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K32" i="29"/>
  <c r="J32" i="29"/>
  <c r="I32" i="29"/>
  <c r="H32" i="29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C32" i="29"/>
  <c r="C48" i="29" s="1"/>
  <c r="C51" i="29" s="1"/>
  <c r="C53" i="29" s="1"/>
  <c r="C56" i="29" s="1"/>
  <c r="C59" i="29" s="1"/>
  <c r="O59" i="30"/>
  <c r="I56" i="30"/>
  <c r="I59" i="30" s="1"/>
  <c r="H56" i="30"/>
  <c r="H59" i="30" s="1"/>
  <c r="V48" i="30"/>
  <c r="V51" i="30" s="1"/>
  <c r="V53" i="30" s="1"/>
  <c r="V56" i="30" s="1"/>
  <c r="V59" i="30" s="1"/>
  <c r="U48" i="30"/>
  <c r="U51" i="30" s="1"/>
  <c r="U53" i="30" s="1"/>
  <c r="U56" i="30" s="1"/>
  <c r="U59" i="30" s="1"/>
  <c r="T48" i="30"/>
  <c r="T51" i="30" s="1"/>
  <c r="T53" i="30" s="1"/>
  <c r="T56" i="30" s="1"/>
  <c r="T59" i="30" s="1"/>
  <c r="S48" i="30"/>
  <c r="S51" i="30" s="1"/>
  <c r="S53" i="30" s="1"/>
  <c r="S56" i="30" s="1"/>
  <c r="S59" i="30" s="1"/>
  <c r="N48" i="30"/>
  <c r="N51" i="30" s="1"/>
  <c r="N53" i="30" s="1"/>
  <c r="N56" i="30" s="1"/>
  <c r="N59" i="30" s="1"/>
  <c r="G48" i="30"/>
  <c r="G51" i="30" s="1"/>
  <c r="G53" i="30" s="1"/>
  <c r="G56" i="30" s="1"/>
  <c r="G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U32" i="30"/>
  <c r="T32" i="30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H32" i="30"/>
  <c r="H48" i="30" s="1"/>
  <c r="H51" i="30" s="1"/>
  <c r="H53" i="30" s="1"/>
  <c r="G32" i="30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N59" i="31"/>
  <c r="C51" i="31"/>
  <c r="C53" i="31" s="1"/>
  <c r="C56" i="31" s="1"/>
  <c r="C59" i="31" s="1"/>
  <c r="S48" i="31"/>
  <c r="S51" i="31" s="1"/>
  <c r="S53" i="31" s="1"/>
  <c r="S56" i="31" s="1"/>
  <c r="S59" i="31" s="1"/>
  <c r="R48" i="31"/>
  <c r="R51" i="31" s="1"/>
  <c r="R53" i="31" s="1"/>
  <c r="R56" i="31" s="1"/>
  <c r="R59" i="31" s="1"/>
  <c r="J48" i="31"/>
  <c r="J51" i="31" s="1"/>
  <c r="J53" i="31" s="1"/>
  <c r="J56" i="31" s="1"/>
  <c r="J59" i="31" s="1"/>
  <c r="I48" i="31"/>
  <c r="I51" i="31" s="1"/>
  <c r="I53" i="31" s="1"/>
  <c r="I56" i="31" s="1"/>
  <c r="I59" i="31" s="1"/>
  <c r="F48" i="31"/>
  <c r="F51" i="31" s="1"/>
  <c r="F53" i="31" s="1"/>
  <c r="F56" i="31" s="1"/>
  <c r="F59" i="31" s="1"/>
  <c r="E48" i="31"/>
  <c r="E51" i="31" s="1"/>
  <c r="E53" i="31" s="1"/>
  <c r="E56" i="31" s="1"/>
  <c r="E59" i="31" s="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D32" i="31"/>
  <c r="D48" i="31" s="1"/>
  <c r="D51" i="31" s="1"/>
  <c r="D53" i="31" s="1"/>
  <c r="D56" i="31" s="1"/>
  <c r="D59" i="31" s="1"/>
  <c r="C32" i="31"/>
  <c r="C48" i="31" s="1"/>
  <c r="I48" i="1"/>
  <c r="I51" i="1" s="1"/>
  <c r="I53" i="1" s="1"/>
  <c r="I56" i="1" s="1"/>
  <c r="I59" i="1" s="1"/>
  <c r="H48" i="1"/>
  <c r="H51" i="1" s="1"/>
  <c r="H53" i="1" s="1"/>
  <c r="H56" i="1" s="1"/>
  <c r="H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7" i="22" l="1"/>
  <c r="S48" i="18"/>
  <c r="S51" i="18" s="1"/>
  <c r="S53" i="18" s="1"/>
  <c r="S56" i="18" s="1"/>
  <c r="S59" i="18" s="1"/>
  <c r="G48" i="28"/>
  <c r="G51" i="28" s="1"/>
  <c r="G53" i="28" s="1"/>
  <c r="G56" i="28" s="1"/>
  <c r="G59" i="28" s="1"/>
  <c r="G48" i="25"/>
  <c r="G51" i="25" s="1"/>
  <c r="G53" i="25" s="1"/>
  <c r="G56" i="25" s="1"/>
  <c r="G59" i="25" s="1"/>
  <c r="N48" i="20"/>
  <c r="N51" i="20" s="1"/>
  <c r="N53" i="20" s="1"/>
  <c r="N56" i="20" s="1"/>
  <c r="N59" i="20" s="1"/>
  <c r="H48" i="25"/>
  <c r="H51" i="25" s="1"/>
  <c r="H53" i="25" s="1"/>
  <c r="H56" i="25" s="1"/>
  <c r="H59" i="25" s="1"/>
  <c r="C48" i="2"/>
  <c r="C51" i="2" s="1"/>
  <c r="C53" i="2" s="1"/>
  <c r="C56" i="2" s="1"/>
  <c r="C59" i="2" s="1"/>
  <c r="K48" i="2"/>
  <c r="K51" i="2" s="1"/>
  <c r="K53" i="2" s="1"/>
  <c r="K56" i="2" s="1"/>
  <c r="K59" i="2" s="1"/>
  <c r="P48" i="1"/>
  <c r="P51" i="1" s="1"/>
  <c r="P53" i="1" s="1"/>
  <c r="P56" i="1" s="1"/>
  <c r="P59" i="1" s="1"/>
  <c r="W48" i="29"/>
  <c r="W51" i="29" s="1"/>
  <c r="W53" i="29" s="1"/>
  <c r="W56" i="29" s="1"/>
  <c r="W59" i="29" s="1"/>
  <c r="R48" i="21"/>
  <c r="R51" i="21" s="1"/>
  <c r="R53" i="21" s="1"/>
  <c r="R56" i="21" s="1"/>
  <c r="R59" i="21" s="1"/>
  <c r="J48" i="21"/>
  <c r="J51" i="21" s="1"/>
  <c r="J53" i="21" s="1"/>
  <c r="J56" i="21" s="1"/>
  <c r="J59" i="21" s="1"/>
  <c r="U48" i="14"/>
  <c r="U51" i="14" s="1"/>
  <c r="U53" i="14" s="1"/>
  <c r="U56" i="14" s="1"/>
  <c r="U59" i="14" s="1"/>
  <c r="E48" i="9"/>
  <c r="E51" i="9" s="1"/>
  <c r="E53" i="9" s="1"/>
  <c r="E56" i="9" s="1"/>
  <c r="E59" i="9" s="1"/>
  <c r="Z32" i="1"/>
  <c r="I48" i="26"/>
  <c r="I51" i="26" s="1"/>
  <c r="I53" i="26" s="1"/>
  <c r="I56" i="26" s="1"/>
  <c r="I59" i="26" s="1"/>
  <c r="C48" i="25"/>
  <c r="C51" i="25" s="1"/>
  <c r="C53" i="25" s="1"/>
  <c r="C56" i="25" s="1"/>
  <c r="C59" i="25" s="1"/>
  <c r="S48" i="25"/>
  <c r="S51" i="25" s="1"/>
  <c r="S53" i="25" s="1"/>
  <c r="S56" i="25" s="1"/>
  <c r="S59" i="25" s="1"/>
  <c r="AA48" i="20"/>
  <c r="AA51" i="20" s="1"/>
  <c r="AA53" i="20" s="1"/>
  <c r="AA56" i="20" s="1"/>
  <c r="AA59" i="20" s="1"/>
  <c r="O48" i="15"/>
  <c r="O51" i="15" s="1"/>
  <c r="O53" i="15" s="1"/>
  <c r="O56" i="15" s="1"/>
  <c r="O59" i="15" s="1"/>
  <c r="L48" i="6"/>
  <c r="L51" i="6" s="1"/>
  <c r="L53" i="6" s="1"/>
  <c r="L56" i="6" s="1"/>
  <c r="L59" i="6" s="1"/>
  <c r="T48" i="6"/>
  <c r="T51" i="6" s="1"/>
  <c r="T53" i="6" s="1"/>
  <c r="T56" i="6" s="1"/>
  <c r="T59" i="6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H48" i="23"/>
  <c r="H51" i="23" s="1"/>
  <c r="H53" i="23" s="1"/>
  <c r="H56" i="23" s="1"/>
  <c r="H59" i="23" s="1"/>
  <c r="Y48" i="25"/>
  <c r="Y51" i="25" s="1"/>
  <c r="Y53" i="25" s="1"/>
  <c r="Y56" i="25" s="1"/>
  <c r="Y59" i="25" s="1"/>
  <c r="Q48" i="21"/>
  <c r="Q51" i="21" s="1"/>
  <c r="Q53" i="21" s="1"/>
  <c r="Q56" i="21" s="1"/>
  <c r="Q59" i="21" s="1"/>
  <c r="H48" i="20"/>
  <c r="H51" i="20" s="1"/>
  <c r="H53" i="20" s="1"/>
  <c r="H56" i="20" s="1"/>
  <c r="H59" i="20" s="1"/>
  <c r="AA48" i="18"/>
  <c r="AA51" i="18" s="1"/>
  <c r="AA53" i="18" s="1"/>
  <c r="AA56" i="18" s="1"/>
  <c r="AA59" i="18" s="1"/>
  <c r="O48" i="29"/>
  <c r="O51" i="29" s="1"/>
  <c r="O53" i="29" s="1"/>
  <c r="O56" i="29" s="1"/>
  <c r="O59" i="29" s="1"/>
  <c r="P48" i="26"/>
  <c r="P51" i="26" s="1"/>
  <c r="P53" i="26" s="1"/>
  <c r="P56" i="26" s="1"/>
  <c r="P59" i="26" s="1"/>
  <c r="AA48" i="25"/>
  <c r="AA51" i="25" s="1"/>
  <c r="AA53" i="25" s="1"/>
  <c r="AA56" i="25" s="1"/>
  <c r="AA59" i="25" s="1"/>
  <c r="Z32" i="20"/>
  <c r="Z47" i="19"/>
  <c r="AA48" i="1"/>
  <c r="AA51" i="1" s="1"/>
  <c r="AA53" i="1" s="1"/>
  <c r="AA56" i="1" s="1"/>
  <c r="AA59" i="1" s="1"/>
  <c r="Y48" i="1"/>
  <c r="Y51" i="1" s="1"/>
  <c r="Y53" i="1" s="1"/>
  <c r="Y56" i="1" s="1"/>
  <c r="Y59" i="1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Z32" i="29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E48" i="23"/>
  <c r="E51" i="23" s="1"/>
  <c r="E53" i="23" s="1"/>
  <c r="E56" i="23" s="1"/>
  <c r="E59" i="23" s="1"/>
  <c r="AA48" i="17"/>
  <c r="AA51" i="17" s="1"/>
  <c r="AA53" i="17" s="1"/>
  <c r="AA56" i="17" s="1"/>
  <c r="AA59" i="17" s="1"/>
  <c r="X48" i="13"/>
  <c r="AA48" i="30"/>
  <c r="AA51" i="30" s="1"/>
  <c r="AA53" i="30" s="1"/>
  <c r="AA56" i="30" s="1"/>
  <c r="AA59" i="30" s="1"/>
  <c r="AA48" i="9"/>
  <c r="AA51" i="9" s="1"/>
  <c r="AA53" i="9" s="1"/>
  <c r="AA56" i="9" s="1"/>
  <c r="AA59" i="9" s="1"/>
  <c r="C48" i="30"/>
  <c r="C51" i="30" s="1"/>
  <c r="C53" i="30" s="1"/>
  <c r="C56" i="30" s="1"/>
  <c r="C59" i="30" s="1"/>
  <c r="X48" i="28"/>
  <c r="Z48" i="28" s="1"/>
  <c r="AA48" i="27"/>
  <c r="AA51" i="27" s="1"/>
  <c r="AA53" i="27" s="1"/>
  <c r="AA56" i="27" s="1"/>
  <c r="AA59" i="27" s="1"/>
  <c r="R48" i="18"/>
  <c r="R51" i="18" s="1"/>
  <c r="R53" i="18" s="1"/>
  <c r="R56" i="18" s="1"/>
  <c r="R59" i="18" s="1"/>
  <c r="W48" i="27"/>
  <c r="W51" i="27" s="1"/>
  <c r="W53" i="27" s="1"/>
  <c r="W56" i="27" s="1"/>
  <c r="W59" i="27" s="1"/>
  <c r="X48" i="21"/>
  <c r="W48" i="12"/>
  <c r="W51" i="12" s="1"/>
  <c r="W53" i="12" s="1"/>
  <c r="W56" i="12" s="1"/>
  <c r="W59" i="12" s="1"/>
  <c r="G48" i="4"/>
  <c r="G51" i="4" s="1"/>
  <c r="G53" i="4" s="1"/>
  <c r="G56" i="4" s="1"/>
  <c r="G59" i="4" s="1"/>
  <c r="W48" i="4"/>
  <c r="W51" i="4" s="1"/>
  <c r="W53" i="4" s="1"/>
  <c r="W56" i="4" s="1"/>
  <c r="W59" i="4" s="1"/>
  <c r="F48" i="16"/>
  <c r="F51" i="16" s="1"/>
  <c r="F53" i="16" s="1"/>
  <c r="F56" i="16" s="1"/>
  <c r="F59" i="16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Z32" i="22"/>
  <c r="X48" i="16"/>
  <c r="Z48" i="16" s="1"/>
  <c r="Z32" i="16"/>
  <c r="S48" i="1"/>
  <c r="S51" i="1" s="1"/>
  <c r="S53" i="1" s="1"/>
  <c r="S56" i="1" s="1"/>
  <c r="S59" i="1" s="1"/>
  <c r="E48" i="28"/>
  <c r="E51" i="28" s="1"/>
  <c r="E53" i="28" s="1"/>
  <c r="E56" i="28" s="1"/>
  <c r="E59" i="28" s="1"/>
  <c r="O48" i="27"/>
  <c r="O51" i="27" s="1"/>
  <c r="O53" i="27" s="1"/>
  <c r="O56" i="27" s="1"/>
  <c r="O59" i="27" s="1"/>
  <c r="Z47" i="27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F48" i="25"/>
  <c r="F51" i="25" s="1"/>
  <c r="F53" i="25" s="1"/>
  <c r="F56" i="25" s="1"/>
  <c r="F59" i="25" s="1"/>
  <c r="Q48" i="13"/>
  <c r="Q51" i="13" s="1"/>
  <c r="Q53" i="13" s="1"/>
  <c r="Q56" i="13" s="1"/>
  <c r="Q59" i="13" s="1"/>
  <c r="H48" i="12"/>
  <c r="H51" i="12" s="1"/>
  <c r="H53" i="12" s="1"/>
  <c r="H56" i="12" s="1"/>
  <c r="H59" i="12" s="1"/>
  <c r="X48" i="11"/>
  <c r="X51" i="11" s="1"/>
  <c r="X53" i="11" s="1"/>
  <c r="Z32" i="11"/>
  <c r="Z47" i="25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J48" i="4"/>
  <c r="J51" i="4" s="1"/>
  <c r="J53" i="4" s="1"/>
  <c r="J56" i="4" s="1"/>
  <c r="J59" i="4" s="1"/>
  <c r="J48" i="3"/>
  <c r="J51" i="3" s="1"/>
  <c r="J53" i="3" s="1"/>
  <c r="J56" i="3" s="1"/>
  <c r="J59" i="3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S48" i="16"/>
  <c r="S51" i="16" s="1"/>
  <c r="S53" i="16" s="1"/>
  <c r="S56" i="16" s="1"/>
  <c r="S59" i="16" s="1"/>
  <c r="D48" i="11"/>
  <c r="D51" i="11" s="1"/>
  <c r="D53" i="11" s="1"/>
  <c r="D56" i="11" s="1"/>
  <c r="D59" i="11" s="1"/>
  <c r="T48" i="11"/>
  <c r="T51" i="11" s="1"/>
  <c r="T53" i="11" s="1"/>
  <c r="T56" i="11" s="1"/>
  <c r="T59" i="11" s="1"/>
  <c r="G48" i="22"/>
  <c r="G51" i="22" s="1"/>
  <c r="G53" i="22" s="1"/>
  <c r="G56" i="22" s="1"/>
  <c r="G59" i="22" s="1"/>
  <c r="W48" i="22"/>
  <c r="W51" i="22" s="1"/>
  <c r="W53" i="22" s="1"/>
  <c r="W56" i="22" s="1"/>
  <c r="W59" i="22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G48" i="21"/>
  <c r="G51" i="21" s="1"/>
  <c r="G53" i="21" s="1"/>
  <c r="G56" i="21" s="1"/>
  <c r="G59" i="21" s="1"/>
  <c r="W48" i="21"/>
  <c r="W51" i="21" s="1"/>
  <c r="W53" i="21" s="1"/>
  <c r="W56" i="21" s="1"/>
  <c r="W59" i="21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E48" i="16"/>
  <c r="E51" i="16" s="1"/>
  <c r="E53" i="16" s="1"/>
  <c r="E56" i="16" s="1"/>
  <c r="E59" i="16" s="1"/>
  <c r="U48" i="16"/>
  <c r="U51" i="16" s="1"/>
  <c r="U53" i="16" s="1"/>
  <c r="U56" i="16" s="1"/>
  <c r="U59" i="16" s="1"/>
  <c r="D48" i="16"/>
  <c r="D51" i="16" s="1"/>
  <c r="D53" i="16" s="1"/>
  <c r="D56" i="16" s="1"/>
  <c r="D59" i="16" s="1"/>
  <c r="T48" i="16"/>
  <c r="T51" i="16" s="1"/>
  <c r="T53" i="16" s="1"/>
  <c r="T56" i="16" s="1"/>
  <c r="T59" i="16" s="1"/>
  <c r="Z32" i="15"/>
  <c r="Z47" i="15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C48" i="9"/>
  <c r="C51" i="9" s="1"/>
  <c r="C53" i="9" s="1"/>
  <c r="C56" i="9" s="1"/>
  <c r="C59" i="9" s="1"/>
  <c r="K48" i="9"/>
  <c r="K51" i="9" s="1"/>
  <c r="K53" i="9" s="1"/>
  <c r="K56" i="9" s="1"/>
  <c r="K59" i="9" s="1"/>
  <c r="Z47" i="8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F48" i="5"/>
  <c r="F51" i="5" s="1"/>
  <c r="F53" i="5" s="1"/>
  <c r="F56" i="5" s="1"/>
  <c r="F59" i="5" s="1"/>
  <c r="I48" i="2"/>
  <c r="I51" i="2" s="1"/>
  <c r="I53" i="2" s="1"/>
  <c r="I56" i="2" s="1"/>
  <c r="I59" i="2" s="1"/>
  <c r="Y48" i="2"/>
  <c r="Y51" i="2" s="1"/>
  <c r="Y53" i="2" s="1"/>
  <c r="Y56" i="2" s="1"/>
  <c r="Y59" i="2" s="1"/>
  <c r="F48" i="9"/>
  <c r="F51" i="9" s="1"/>
  <c r="F53" i="9" s="1"/>
  <c r="F56" i="9" s="1"/>
  <c r="F59" i="9" s="1"/>
  <c r="E48" i="6"/>
  <c r="E51" i="6" s="1"/>
  <c r="E53" i="6" s="1"/>
  <c r="E56" i="6" s="1"/>
  <c r="E59" i="6" s="1"/>
  <c r="M48" i="6"/>
  <c r="M51" i="6" s="1"/>
  <c r="M53" i="6" s="1"/>
  <c r="M56" i="6" s="1"/>
  <c r="M59" i="6" s="1"/>
  <c r="H48" i="3"/>
  <c r="H51" i="3" s="1"/>
  <c r="H53" i="3" s="1"/>
  <c r="H56" i="3" s="1"/>
  <c r="H59" i="3" s="1"/>
  <c r="X48" i="3"/>
  <c r="X51" i="3" s="1"/>
  <c r="D48" i="2"/>
  <c r="D51" i="2" s="1"/>
  <c r="D53" i="2" s="1"/>
  <c r="D56" i="2" s="1"/>
  <c r="D59" i="2" s="1"/>
  <c r="C48" i="20"/>
  <c r="C51" i="20" s="1"/>
  <c r="C53" i="20" s="1"/>
  <c r="C56" i="20" s="1"/>
  <c r="C59" i="20" s="1"/>
  <c r="Z32" i="12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W48" i="9"/>
  <c r="W51" i="9" s="1"/>
  <c r="W53" i="9" s="1"/>
  <c r="W56" i="9" s="1"/>
  <c r="W59" i="9" s="1"/>
  <c r="R48" i="5"/>
  <c r="R51" i="5" s="1"/>
  <c r="R53" i="5" s="1"/>
  <c r="R56" i="5" s="1"/>
  <c r="R59" i="5" s="1"/>
  <c r="X59" i="19"/>
  <c r="Y48" i="23"/>
  <c r="Y51" i="23" s="1"/>
  <c r="Y53" i="23" s="1"/>
  <c r="Y56" i="23" s="1"/>
  <c r="Y59" i="23" s="1"/>
  <c r="Z32" i="23"/>
  <c r="X51" i="23"/>
  <c r="S48" i="21"/>
  <c r="S51" i="21" s="1"/>
  <c r="S53" i="21" s="1"/>
  <c r="S56" i="21" s="1"/>
  <c r="S59" i="21" s="1"/>
  <c r="X51" i="15"/>
  <c r="Z48" i="15"/>
  <c r="X48" i="18"/>
  <c r="Z32" i="18"/>
  <c r="X51" i="1"/>
  <c r="X48" i="25"/>
  <c r="Z32" i="25"/>
  <c r="X48" i="9"/>
  <c r="Z32" i="9"/>
  <c r="Z48" i="2"/>
  <c r="X51" i="2"/>
  <c r="X53" i="24"/>
  <c r="Z51" i="24"/>
  <c r="G48" i="15"/>
  <c r="G51" i="15" s="1"/>
  <c r="G53" i="15" s="1"/>
  <c r="G56" i="15" s="1"/>
  <c r="G59" i="15" s="1"/>
  <c r="Z47" i="20"/>
  <c r="X48" i="20"/>
  <c r="X48" i="27"/>
  <c r="Z32" i="27"/>
  <c r="X48" i="31"/>
  <c r="Z32" i="31"/>
  <c r="X51" i="13"/>
  <c r="Z48" i="13"/>
  <c r="Z32" i="28"/>
  <c r="X48" i="30"/>
  <c r="Z32" i="30"/>
  <c r="Z32" i="8"/>
  <c r="X48" i="8"/>
  <c r="X51" i="29"/>
  <c r="X51" i="28"/>
  <c r="J48" i="1"/>
  <c r="J51" i="1" s="1"/>
  <c r="J53" i="1" s="1"/>
  <c r="J56" i="1" s="1"/>
  <c r="J59" i="1" s="1"/>
  <c r="R48" i="1"/>
  <c r="R51" i="1" s="1"/>
  <c r="R53" i="1" s="1"/>
  <c r="R56" i="1" s="1"/>
  <c r="R59" i="1" s="1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Z47" i="29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X48" i="26"/>
  <c r="Z47" i="26"/>
  <c r="Z51" i="19"/>
  <c r="X51" i="17"/>
  <c r="Z48" i="17"/>
  <c r="Z32" i="5"/>
  <c r="X48" i="5"/>
  <c r="Y48" i="20"/>
  <c r="Y51" i="20" s="1"/>
  <c r="Y53" i="20" s="1"/>
  <c r="Y56" i="20" s="1"/>
  <c r="Y59" i="20" s="1"/>
  <c r="Y48" i="3"/>
  <c r="Y51" i="3" s="1"/>
  <c r="Y53" i="3" s="1"/>
  <c r="Y56" i="3" s="1"/>
  <c r="Y59" i="3" s="1"/>
  <c r="Z32" i="3"/>
  <c r="Z32" i="24"/>
  <c r="Z48" i="22"/>
  <c r="X51" i="22"/>
  <c r="Z32" i="19"/>
  <c r="Z32" i="17"/>
  <c r="X56" i="11"/>
  <c r="X48" i="14"/>
  <c r="Z47" i="11"/>
  <c r="Z48" i="24"/>
  <c r="Z47" i="3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Y48" i="19"/>
  <c r="Y51" i="19" s="1"/>
  <c r="Y53" i="19" s="1"/>
  <c r="Y56" i="19" s="1"/>
  <c r="Y59" i="19" s="1"/>
  <c r="X51" i="12"/>
  <c r="Z48" i="12"/>
  <c r="G48" i="9"/>
  <c r="G51" i="9" s="1"/>
  <c r="G53" i="9" s="1"/>
  <c r="G56" i="9" s="1"/>
  <c r="G59" i="9" s="1"/>
  <c r="O48" i="9"/>
  <c r="O51" i="9" s="1"/>
  <c r="O53" i="9" s="1"/>
  <c r="O56" i="9" s="1"/>
  <c r="O59" i="9" s="1"/>
  <c r="Y48" i="12"/>
  <c r="Y51" i="12" s="1"/>
  <c r="Y53" i="12" s="1"/>
  <c r="Y56" i="12" s="1"/>
  <c r="Y59" i="12" s="1"/>
  <c r="X48" i="7"/>
  <c r="Z32" i="7"/>
  <c r="I48" i="16"/>
  <c r="I51" i="16" s="1"/>
  <c r="I53" i="16" s="1"/>
  <c r="I56" i="16" s="1"/>
  <c r="I59" i="16" s="1"/>
  <c r="Z47" i="16"/>
  <c r="R48" i="12"/>
  <c r="R51" i="12" s="1"/>
  <c r="R53" i="12" s="1"/>
  <c r="R56" i="12" s="1"/>
  <c r="R59" i="12" s="1"/>
  <c r="N48" i="9"/>
  <c r="N51" i="9" s="1"/>
  <c r="N53" i="9" s="1"/>
  <c r="N56" i="9" s="1"/>
  <c r="N59" i="9" s="1"/>
  <c r="Z32" i="4"/>
  <c r="X48" i="4"/>
  <c r="L48" i="2"/>
  <c r="L51" i="2" s="1"/>
  <c r="L53" i="2" s="1"/>
  <c r="L56" i="2" s="1"/>
  <c r="L59" i="2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X51" i="6"/>
  <c r="Y48" i="6"/>
  <c r="Y51" i="6" s="1"/>
  <c r="Y53" i="6" s="1"/>
  <c r="Y56" i="6" s="1"/>
  <c r="Y59" i="6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X48" i="10"/>
  <c r="Z32" i="10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J48" i="8"/>
  <c r="J51" i="8" s="1"/>
  <c r="J53" i="8" s="1"/>
  <c r="J56" i="8" s="1"/>
  <c r="J59" i="8" s="1"/>
  <c r="R48" i="8"/>
  <c r="R51" i="8" s="1"/>
  <c r="R53" i="8" s="1"/>
  <c r="R56" i="8" s="1"/>
  <c r="R59" i="8" s="1"/>
  <c r="R48" i="3"/>
  <c r="R51" i="3" s="1"/>
  <c r="R53" i="3" s="1"/>
  <c r="R56" i="3" s="1"/>
  <c r="R59" i="3" s="1"/>
  <c r="R48" i="2"/>
  <c r="R51" i="2" s="1"/>
  <c r="R53" i="2" s="1"/>
  <c r="R56" i="2" s="1"/>
  <c r="R59" i="2" s="1"/>
  <c r="Z48" i="29" l="1"/>
  <c r="Z48" i="23"/>
  <c r="Z48" i="11"/>
  <c r="Y51" i="11"/>
  <c r="Z48" i="21"/>
  <c r="X51" i="21"/>
  <c r="X51" i="16"/>
  <c r="Z51" i="16" s="1"/>
  <c r="Z48" i="3"/>
  <c r="Z48" i="1"/>
  <c r="Z48" i="8"/>
  <c r="X51" i="8"/>
  <c r="X53" i="3"/>
  <c r="Z51" i="3"/>
  <c r="Z48" i="19"/>
  <c r="X51" i="25"/>
  <c r="Z48" i="25"/>
  <c r="Z48" i="14"/>
  <c r="X51" i="14"/>
  <c r="Z51" i="1"/>
  <c r="X53" i="1"/>
  <c r="Z48" i="31"/>
  <c r="X51" i="31"/>
  <c r="X56" i="24"/>
  <c r="Z53" i="24"/>
  <c r="Z48" i="10"/>
  <c r="X51" i="10"/>
  <c r="Z51" i="15"/>
  <c r="X53" i="15"/>
  <c r="X53" i="17"/>
  <c r="Z51" i="17"/>
  <c r="X53" i="22"/>
  <c r="Z51" i="22"/>
  <c r="X51" i="20"/>
  <c r="Z48" i="20"/>
  <c r="X51" i="9"/>
  <c r="Z48" i="9"/>
  <c r="Z51" i="12"/>
  <c r="X53" i="12"/>
  <c r="Z51" i="13"/>
  <c r="X53" i="13"/>
  <c r="Z51" i="6"/>
  <c r="X53" i="6"/>
  <c r="Z51" i="23"/>
  <c r="X53" i="23"/>
  <c r="Z48" i="6"/>
  <c r="X51" i="7"/>
  <c r="Z48" i="7"/>
  <c r="X51" i="4"/>
  <c r="Z48" i="4"/>
  <c r="X59" i="11"/>
  <c r="Z48" i="26"/>
  <c r="X51" i="26"/>
  <c r="Z48" i="5"/>
  <c r="X51" i="5"/>
  <c r="Z51" i="28"/>
  <c r="X53" i="28"/>
  <c r="X51" i="30"/>
  <c r="Z48" i="30"/>
  <c r="Z51" i="2"/>
  <c r="X53" i="2"/>
  <c r="X51" i="18"/>
  <c r="Z48" i="18"/>
  <c r="Z59" i="19"/>
  <c r="X53" i="29"/>
  <c r="Z51" i="29"/>
  <c r="Z53" i="19"/>
  <c r="X51" i="27"/>
  <c r="Z48" i="27"/>
  <c r="Z56" i="19"/>
  <c r="Z51" i="21" l="1"/>
  <c r="X53" i="21"/>
  <c r="X53" i="16"/>
  <c r="Y53" i="11"/>
  <c r="Z51" i="11"/>
  <c r="X59" i="24"/>
  <c r="Z59" i="24" s="1"/>
  <c r="Z56" i="24"/>
  <c r="X56" i="12"/>
  <c r="Z53" i="12"/>
  <c r="X53" i="31"/>
  <c r="Z51" i="31"/>
  <c r="Z53" i="17"/>
  <c r="X56" i="17"/>
  <c r="X53" i="30"/>
  <c r="Z51" i="30"/>
  <c r="X56" i="15"/>
  <c r="Z53" i="15"/>
  <c r="Z53" i="1"/>
  <c r="X56" i="1"/>
  <c r="X56" i="29"/>
  <c r="Z53" i="29"/>
  <c r="X56" i="28"/>
  <c r="Z53" i="28"/>
  <c r="Z53" i="16"/>
  <c r="X56" i="16"/>
  <c r="X53" i="9"/>
  <c r="Z51" i="9"/>
  <c r="Z51" i="4"/>
  <c r="X53" i="4"/>
  <c r="X56" i="6"/>
  <c r="Z53" i="6"/>
  <c r="Z51" i="10"/>
  <c r="X53" i="10"/>
  <c r="X53" i="14"/>
  <c r="Z51" i="14"/>
  <c r="X56" i="3"/>
  <c r="Z53" i="3"/>
  <c r="X56" i="2"/>
  <c r="Z53" i="2"/>
  <c r="X53" i="26"/>
  <c r="Z51" i="26"/>
  <c r="Z53" i="22"/>
  <c r="X56" i="22"/>
  <c r="Z51" i="25"/>
  <c r="X53" i="25"/>
  <c r="Z51" i="27"/>
  <c r="X53" i="27"/>
  <c r="X56" i="23"/>
  <c r="Z53" i="23"/>
  <c r="Z51" i="5"/>
  <c r="X53" i="5"/>
  <c r="X53" i="20"/>
  <c r="Z51" i="20"/>
  <c r="X53" i="8"/>
  <c r="Z51" i="8"/>
  <c r="X53" i="18"/>
  <c r="Z51" i="18"/>
  <c r="Z51" i="7"/>
  <c r="X53" i="7"/>
  <c r="Z53" i="13"/>
  <c r="X56" i="13"/>
  <c r="Y56" i="11" l="1"/>
  <c r="Z53" i="11"/>
  <c r="X56" i="21"/>
  <c r="Z53" i="21"/>
  <c r="X56" i="7"/>
  <c r="Z53" i="7"/>
  <c r="X59" i="22"/>
  <c r="Z59" i="22" s="1"/>
  <c r="Z56" i="22"/>
  <c r="Z56" i="17"/>
  <c r="X59" i="17"/>
  <c r="Z59" i="17" s="1"/>
  <c r="Z53" i="14"/>
  <c r="X56" i="14"/>
  <c r="X56" i="10"/>
  <c r="Z53" i="10"/>
  <c r="X59" i="1"/>
  <c r="Z59" i="1" s="1"/>
  <c r="Z56" i="1"/>
  <c r="Z53" i="18"/>
  <c r="X56" i="18"/>
  <c r="Z53" i="26"/>
  <c r="X56" i="26"/>
  <c r="Z56" i="6"/>
  <c r="X59" i="6"/>
  <c r="Z59" i="6" s="1"/>
  <c r="Z56" i="15"/>
  <c r="X59" i="15"/>
  <c r="Z59" i="15" s="1"/>
  <c r="Z53" i="25"/>
  <c r="X56" i="25"/>
  <c r="Z53" i="4"/>
  <c r="X56" i="4"/>
  <c r="Z53" i="5"/>
  <c r="X56" i="5"/>
  <c r="X56" i="9"/>
  <c r="Z53" i="9"/>
  <c r="Z56" i="16"/>
  <c r="X59" i="16"/>
  <c r="Z59" i="16" s="1"/>
  <c r="X59" i="23"/>
  <c r="Z59" i="23" s="1"/>
  <c r="Z56" i="23"/>
  <c r="X56" i="31"/>
  <c r="Z53" i="31"/>
  <c r="Z53" i="27"/>
  <c r="X56" i="27"/>
  <c r="Z53" i="8"/>
  <c r="X56" i="8"/>
  <c r="X59" i="2"/>
  <c r="Z59" i="2" s="1"/>
  <c r="Z56" i="2"/>
  <c r="X59" i="28"/>
  <c r="Z59" i="28" s="1"/>
  <c r="Z56" i="28"/>
  <c r="X59" i="12"/>
  <c r="Z59" i="12" s="1"/>
  <c r="Z56" i="12"/>
  <c r="Z56" i="13"/>
  <c r="X59" i="13"/>
  <c r="Z59" i="13" s="1"/>
  <c r="X56" i="20"/>
  <c r="Z53" i="20"/>
  <c r="Z56" i="3"/>
  <c r="X59" i="3"/>
  <c r="Z59" i="3" s="1"/>
  <c r="X59" i="29"/>
  <c r="Z59" i="29" s="1"/>
  <c r="Z56" i="29"/>
  <c r="Z53" i="30"/>
  <c r="X56" i="30"/>
  <c r="X59" i="21" l="1"/>
  <c r="Z59" i="21" s="1"/>
  <c r="Z56" i="21"/>
  <c r="Y59" i="11"/>
  <c r="Z59" i="11" s="1"/>
  <c r="Z56" i="11"/>
  <c r="X59" i="14"/>
  <c r="Z59" i="14" s="1"/>
  <c r="Z56" i="14"/>
  <c r="X59" i="25"/>
  <c r="Z59" i="25" s="1"/>
  <c r="Z56" i="25"/>
  <c r="X59" i="18"/>
  <c r="Z59" i="18" s="1"/>
  <c r="Z56" i="18"/>
  <c r="Z56" i="4"/>
  <c r="X59" i="4"/>
  <c r="Z59" i="4" s="1"/>
  <c r="X59" i="26"/>
  <c r="Z59" i="26" s="1"/>
  <c r="Z56" i="26"/>
  <c r="Z56" i="20"/>
  <c r="X59" i="20"/>
  <c r="Z59" i="20" s="1"/>
  <c r="X59" i="30"/>
  <c r="Z59" i="30" s="1"/>
  <c r="Z56" i="30"/>
  <c r="Z56" i="8"/>
  <c r="X59" i="8"/>
  <c r="Z59" i="8" s="1"/>
  <c r="X59" i="27"/>
  <c r="Z59" i="27" s="1"/>
  <c r="Z56" i="27"/>
  <c r="Z56" i="9"/>
  <c r="X59" i="9"/>
  <c r="Z59" i="9" s="1"/>
  <c r="X59" i="5"/>
  <c r="Z59" i="5" s="1"/>
  <c r="Z56" i="5"/>
  <c r="Z56" i="31"/>
  <c r="X59" i="31"/>
  <c r="Z59" i="31" s="1"/>
  <c r="Z56" i="10"/>
  <c r="X59" i="10"/>
  <c r="Z59" i="10" s="1"/>
  <c r="X59" i="7"/>
  <c r="Z59" i="7" s="1"/>
  <c r="Z56" i="7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<sst xmlns="http://schemas.openxmlformats.org/spreadsheetml/2006/main" count="4495" uniqueCount="116">
  <si>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</si>
  <si>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</si>
  <si>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</si>
  <si>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</si>
  <si>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</si>
  <si>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</si>
  <si>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</si>
  <si>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</si>
  <si>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</si>
  <si>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</si>
  <si>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</si>
  <si>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</si>
  <si>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</si>
  <si>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</si>
  <si>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</si>
  <si>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</si>
  <si>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</si>
  <si>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</si>
  <si>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</si>
  <si>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</si>
  <si>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</si>
  <si>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</si>
  <si>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</si>
  <si>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</si>
  <si>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</si>
  <si>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</si>
  <si>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</si>
  <si>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</si>
  <si>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</si>
  <si>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</si>
  <si>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</si>
  <si>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</si>
  <si>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</si>
  <si>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</si>
  <si>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</si>
  <si>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</si>
  <si>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</si>
  <si>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</si>
  <si>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</si>
  <si>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</si>
  <si>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</si>
  <si>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</si>
  <si>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</si>
  <si>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</si>
  <si>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</si>
  <si>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</si>
  <si>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</si>
  <si>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</si>
  <si>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</si>
  <si>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</si>
  <si>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</si>
  <si>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</si>
  <si>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</si>
  <si>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</si>
  <si>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</si>
  <si>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</si>
  <si>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</si>
  <si>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</si>
  <si>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</si>
  <si>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</si>
  <si>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</si>
  <si>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</si>
  <si>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</si>
  <si>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</si>
  <si>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</si>
  <si>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</si>
  <si>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</si>
  <si>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</si>
  <si>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</si>
  <si>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</si>
  <si>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</si>
  <si>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</si>
  <si>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</si>
  <si>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</si>
  <si>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</si>
  <si>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</si>
  <si>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</si>
  <si>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</si>
  <si>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</si>
  <si>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</si>
  <si>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</si>
  <si>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</si>
  <si>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</si>
  <si>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</si>
  <si>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</si>
  <si>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Water management                                   ) for 1st Quarter ended 30 September 2023 (Figures Finalised as at 2023/10/16)</t>
  </si>
  <si>
    <t>Western Cape: Cederberg (WC012) - Table C4 Quarterly Budgeted Financial Performance ( Water management                                   ) for 1st Quarter ended 30 September 2023 (Figures Finalised as at 2023/10/16)</t>
  </si>
  <si>
    <t>Western Cape: Bergrivier (WC013) - Table C4 Quarterly Budgeted Financial Performance ( Water management                                   ) for 1st Quarter ended 30 September 2023 (Figures Finalised as at 2023/10/16)</t>
  </si>
  <si>
    <t>Western Cape: Saldanha Bay (WC014) - Table C4 Quarterly Budgeted Financial Performance ( Water management                                   ) for 1st Quarter ended 30 September 2023 (Figures Finalised as at 2023/10/16)</t>
  </si>
  <si>
    <t>Western Cape: Swartland (WC015) - Table C4 Quarterly Budgeted Financial Performance ( Water management                                   ) for 1st Quarter ended 30 September 2023 (Figures Finalised as at 2023/10/16)</t>
  </si>
  <si>
    <t>Western Cape: West Coast (DC1) - Table C4 Quarterly Budgeted Financial Performance ( Water management                                   ) for 1st Quarter ended 30 September 2023 (Figures Finalised as at 2023/10/16)</t>
  </si>
  <si>
    <t>Western Cape: Witzenberg (WC022) - Table C4 Quarterly Budgeted Financial Performance ( Water management                                   ) for 1st Quarter ended 30 September 2023 (Figures Finalised as at 2023/10/16)</t>
  </si>
  <si>
    <t>Western Cape: Drakenstein (WC023) - Table C4 Quarterly Budgeted Financial Performance ( Water management                                   ) for 1st Quarter ended 30 September 2023 (Figures Finalised as at 2023/10/16)</t>
  </si>
  <si>
    <t>Western Cape: Stellenbosch (WC024) - Table C4 Quarterly Budgeted Financial Performance ( Water management                                   ) for 1st Quarter ended 30 September 2023 (Figures Finalised as at 2023/10/16)</t>
  </si>
  <si>
    <t>Western Cape: Breede Valley (WC025) - Table C4 Quarterly Budgeted Financial Performance ( Water management                                   ) for 1st Quarter ended 30 September 2023 (Figures Finalised as at 2023/10/16)</t>
  </si>
  <si>
    <t>Western Cape: Langeberg (WC026) - Table C4 Quarterly Budgeted Financial Performance ( Water management                                   ) for 1st Quarter ended 30 September 2023 (Figures Finalised as at 2023/10/16)</t>
  </si>
  <si>
    <t>Western Cape: Cape Winelands DM (DC2) - Table C4 Quarterly Budgeted Financial Performance ( Water management                                   ) for 1st Quarter ended 30 September 2023 (Figures Finalised as at 2023/10/16)</t>
  </si>
  <si>
    <t>Western Cape: Theewaterskloof (WC031) - Table C4 Quarterly Budgeted Financial Performance ( Water management                                   ) for 1st Quarter ended 30 September 2023 (Figures Finalised as at 2023/10/16)</t>
  </si>
  <si>
    <t>Western Cape: Overstrand (WC032) - Table C4 Quarterly Budgeted Financial Performance ( Water management                                   ) for 1st Quarter ended 30 September 2023 (Figures Finalised as at 2023/10/16)</t>
  </si>
  <si>
    <t>Western Cape: Cape Agulhas (WC033) - Table C4 Quarterly Budgeted Financial Performance ( Water management                                   ) for 1st Quarter ended 30 September 2023 (Figures Finalised as at 2023/10/16)</t>
  </si>
  <si>
    <t>Western Cape: Swellendam (WC034) - Table C4 Quarterly Budgeted Financial Performance ( Water management                                   ) for 1st Quarter ended 30 September 2023 (Figures Finalised as at 2023/10/16)</t>
  </si>
  <si>
    <t>Western Cape: Overberg (DC3) - Table C4 Quarterly Budgeted Financial Performance ( Water management                                   ) for 1st Quarter ended 30 September 2023 (Figures Finalised as at 2023/10/16)</t>
  </si>
  <si>
    <t>Western Cape: Kannaland (WC041) - Table C4 Quarterly Budgeted Financial Performance ( Water management                                   ) for 1st Quarter ended 30 September 2023 (Figures Finalised as at 2023/10/16)</t>
  </si>
  <si>
    <t>Western Cape: Hessequa (WC042) - Table C4 Quarterly Budgeted Financial Performance ( Water management                                   ) for 1st Quarter ended 30 September 2023 (Figures Finalised as at 2023/10/16)</t>
  </si>
  <si>
    <t>Western Cape: Mossel Bay (WC043) - Table C4 Quarterly Budgeted Financial Performance ( Water management                                   ) for 1st Quarter ended 30 September 2023 (Figures Finalised as at 2023/10/16)</t>
  </si>
  <si>
    <t>Western Cape: George (WC044) - Table C4 Quarterly Budgeted Financial Performance ( Water management                                   ) for 1st Quarter ended 30 September 2023 (Figures Finalised as at 2023/10/16)</t>
  </si>
  <si>
    <t>Western Cape: Oudtshoorn (WC045) - Table C4 Quarterly Budgeted Financial Performance ( Water management                                   ) for 1st Quarter ended 30 September 2023 (Figures Finalised as at 2023/10/16)</t>
  </si>
  <si>
    <t>Western Cape: Bitou (WC047) - Table C4 Quarterly Budgeted Financial Performance ( Water management                                   ) for 1st Quarter ended 30 September 2023 (Figures Finalised as at 2023/10/16)</t>
  </si>
  <si>
    <t>Western Cape: Knysna (WC048) - Table C4 Quarterly Budgeted Financial Performance ( Water management                                   ) for 1st Quarter ended 30 September 2023 (Figures Finalised as at 2023/10/16)</t>
  </si>
  <si>
    <t>Western Cape: Garden Route (DC4) - Table C4 Quarterly Budgeted Financial Performance ( Water management                                   ) for 1st Quarter ended 30 September 2023 (Figures Finalised as at 2023/10/16)</t>
  </si>
  <si>
    <t>Western Cape: Laingsburg (WC051) - Table C4 Quarterly Budgeted Financial Performance ( Water management                                   ) for 1st Quarter ended 30 September 2023 (Figures Finalised as at 2023/10/16)</t>
  </si>
  <si>
    <t>Western Cape: Prince Albert (WC052) - Table C4 Quarterly Budgeted Financial Performance ( Water management                                   ) for 1st Quarter ended 30 September 2023 (Figures Finalised as at 2023/10/16)</t>
  </si>
  <si>
    <t>Western Cape: Beaufort West (WC053) - Table C4 Quarterly Budgeted Financial Performance ( Water management                                   ) for 1st Quarter ended 30 September 2023 (Figures Finalised as at 2023/10/16)</t>
  </si>
  <si>
    <t>Western Cape: Central Karoo (DC5)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</si>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</sst>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-20097</v>
      </c>
      <c r="X6" s="22"/>
      <c r="Y6" s="22">
        <v>-20097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3996620940</v>
      </c>
      <c r="D7" s="20"/>
      <c r="E7" s="21">
        <v>4433640737</v>
      </c>
      <c r="F7" s="22">
        <v>4433640738</v>
      </c>
      <c r="G7" s="22">
        <v>334094606</v>
      </c>
      <c r="H7" s="22">
        <v>351751544</v>
      </c>
      <c r="I7" s="22">
        <v>352193645</v>
      </c>
      <c r="J7" s="22">
        <v>1038039795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1038039795</v>
      </c>
      <c r="X7" s="22">
        <v>1002801810</v>
      </c>
      <c r="Y7" s="22">
        <v>35237985</v>
      </c>
      <c r="Z7" s="23">
        <v>3.5139530711457332</v>
      </c>
      <c r="AA7" s="20">
        <v>4433640738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12634</v>
      </c>
      <c r="X9" s="22"/>
      <c r="Y9" s="22">
        <v>12634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6799054</v>
      </c>
      <c r="D10" s="20"/>
      <c r="E10" s="21">
        <v>15977586</v>
      </c>
      <c r="F10" s="22">
        <v>15977586</v>
      </c>
      <c r="G10" s="22">
        <v>199413</v>
      </c>
      <c r="H10" s="22">
        <v>-192961</v>
      </c>
      <c r="I10" s="22">
        <v>1300587</v>
      </c>
      <c r="J10" s="22">
        <v>1307039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1307039</v>
      </c>
      <c r="X10" s="22">
        <v>3994395</v>
      </c>
      <c r="Y10" s="22">
        <v>-2687356</v>
      </c>
      <c r="Z10" s="23">
        <v>-67.278173540673862</v>
      </c>
      <c r="AA10" s="20">
        <v>15977586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145922979</v>
      </c>
      <c r="D13" s="20"/>
      <c r="E13" s="21">
        <v>148680000</v>
      </c>
      <c r="F13" s="22">
        <v>148680000</v>
      </c>
      <c r="G13" s="22">
        <v>13131642</v>
      </c>
      <c r="H13" s="22">
        <v>14659946</v>
      </c>
      <c r="I13" s="22">
        <v>11966155</v>
      </c>
      <c r="J13" s="22">
        <v>39757743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39757743</v>
      </c>
      <c r="X13" s="22">
        <v>37170000</v>
      </c>
      <c r="Y13" s="22">
        <v>2587743</v>
      </c>
      <c r="Z13" s="23">
        <v>6.9619128329297828</v>
      </c>
      <c r="AA13" s="20">
        <v>148680000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206576</v>
      </c>
      <c r="D17" s="20"/>
      <c r="E17" s="21"/>
      <c r="F17" s="22"/>
      <c r="G17" s="22">
        <v>19868</v>
      </c>
      <c r="H17" s="22">
        <v>23013</v>
      </c>
      <c r="I17" s="22">
        <v>22613</v>
      </c>
      <c r="J17" s="22">
        <v>65494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65494</v>
      </c>
      <c r="X17" s="22"/>
      <c r="Y17" s="22">
        <v>65494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29572452</v>
      </c>
      <c r="D19" s="20"/>
      <c r="E19" s="21">
        <v>44501154</v>
      </c>
      <c r="F19" s="22">
        <v>44501154</v>
      </c>
      <c r="G19" s="22">
        <v>2425821</v>
      </c>
      <c r="H19" s="22">
        <v>3250709</v>
      </c>
      <c r="I19" s="22">
        <v>3281498</v>
      </c>
      <c r="J19" s="22">
        <v>8958028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8958028</v>
      </c>
      <c r="X19" s="22">
        <v>9869797</v>
      </c>
      <c r="Y19" s="22">
        <v>-911769</v>
      </c>
      <c r="Z19" s="23">
        <v>-9.2379711558403876</v>
      </c>
      <c r="AA19" s="20">
        <v>44501154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80000</v>
      </c>
      <c r="D23" s="20"/>
      <c r="E23" s="21">
        <v>63000</v>
      </c>
      <c r="F23" s="22">
        <v>63000</v>
      </c>
      <c r="G23" s="22">
        <v>5000</v>
      </c>
      <c r="H23" s="22"/>
      <c r="I23" s="22"/>
      <c r="J23" s="22">
        <v>5000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5000</v>
      </c>
      <c r="X23" s="22">
        <v>15735</v>
      </c>
      <c r="Y23" s="22">
        <v>-10735</v>
      </c>
      <c r="Z23" s="23">
        <v>-68.223705115983478</v>
      </c>
      <c r="AA23" s="20">
        <v>63000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355297801</v>
      </c>
      <c r="D25" s="20"/>
      <c r="E25" s="21">
        <v>445397728</v>
      </c>
      <c r="F25" s="22">
        <v>445397728</v>
      </c>
      <c r="G25" s="22">
        <v>185582378</v>
      </c>
      <c r="H25" s="22"/>
      <c r="I25" s="22"/>
      <c r="J25" s="22">
        <v>185582378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185582378</v>
      </c>
      <c r="X25" s="22">
        <v>185582378</v>
      </c>
      <c r="Y25" s="22"/>
      <c r="Z25" s="23"/>
      <c r="AA25" s="20">
        <v>445397728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381078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4139885272</v>
      </c>
      <c r="D30" s="20"/>
      <c r="E30" s="21">
        <v>4539200050</v>
      </c>
      <c r="F30" s="22">
        <v>4539200050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692901639</v>
      </c>
      <c r="Y30" s="22">
        <v>-692901639</v>
      </c>
      <c r="Z30" s="23">
        <v>-100</v>
      </c>
      <c r="AA30" s="20">
        <v>4539200050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8674675735</v>
      </c>
      <c r="D32" s="29">
        <f t="shared" ref="D32:Y32" si="0">SUM(D6:D31)</f>
        <v>0</v>
      </c>
      <c r="E32" s="30">
        <f t="shared" si="0"/>
        <v>9627460255</v>
      </c>
      <c r="F32" s="31">
        <f t="shared" si="0"/>
        <v>9627460256</v>
      </c>
      <c r="G32" s="31">
        <f t="shared" si="0"/>
        <v>535456234</v>
      </c>
      <c r="H32" s="31">
        <f t="shared" si="0"/>
        <v>369482350</v>
      </c>
      <c r="I32" s="31">
        <f t="shared" si="0"/>
        <v>368769430</v>
      </c>
      <c r="J32" s="31">
        <f t="shared" si="0"/>
        <v>1273708014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1273708014</v>
      </c>
      <c r="X32" s="31">
        <f t="shared" si="0"/>
        <v>1932335754</v>
      </c>
      <c r="Y32" s="31">
        <f t="shared" si="0"/>
        <v>-658627740</v>
      </c>
      <c r="Z32" s="32">
        <f>+IF(X32&lt;&gt;0,+(Y32/X32)*100,0)</f>
        <v>-34.084539326906224</v>
      </c>
      <c r="AA32" s="29">
        <f>SUM(AA6:AA31)</f>
        <v>9627460256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1204336758</v>
      </c>
      <c r="D34" s="20"/>
      <c r="E34" s="21">
        <v>1425071901</v>
      </c>
      <c r="F34" s="22">
        <v>1425071901</v>
      </c>
      <c r="G34" s="22">
        <v>94845436</v>
      </c>
      <c r="H34" s="22">
        <v>109922232</v>
      </c>
      <c r="I34" s="22">
        <v>109451098</v>
      </c>
      <c r="J34" s="22">
        <v>314218766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314218766</v>
      </c>
      <c r="X34" s="22">
        <v>331780673</v>
      </c>
      <c r="Y34" s="22">
        <v>-17561907</v>
      </c>
      <c r="Z34" s="23">
        <v>-5.2932278547762186</v>
      </c>
      <c r="AA34" s="20">
        <v>1425071901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4075361842</v>
      </c>
      <c r="D37" s="20"/>
      <c r="E37" s="21">
        <v>4233969026</v>
      </c>
      <c r="F37" s="22">
        <v>4233969026</v>
      </c>
      <c r="G37" s="22">
        <v>11558852</v>
      </c>
      <c r="H37" s="22">
        <v>15405072</v>
      </c>
      <c r="I37" s="22">
        <v>13606589</v>
      </c>
      <c r="J37" s="22">
        <v>40570513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40570513</v>
      </c>
      <c r="X37" s="22">
        <v>663958268</v>
      </c>
      <c r="Y37" s="22">
        <v>-623387755</v>
      </c>
      <c r="Z37" s="23">
        <v>-93.889598946902481</v>
      </c>
      <c r="AA37" s="20">
        <v>4233969026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436460000</v>
      </c>
      <c r="F38" s="22">
        <v>436460000</v>
      </c>
      <c r="G38" s="22">
        <v>32977304</v>
      </c>
      <c r="H38" s="22">
        <v>-48302003</v>
      </c>
      <c r="I38" s="22">
        <v>29669882</v>
      </c>
      <c r="J38" s="22">
        <v>14345183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14345183</v>
      </c>
      <c r="X38" s="22">
        <v>109115001</v>
      </c>
      <c r="Y38" s="22">
        <v>-94769818</v>
      </c>
      <c r="Z38" s="23">
        <v>-86.853152299379985</v>
      </c>
      <c r="AA38" s="20">
        <v>436460000</v>
      </c>
    </row>
    <row r="39" spans="1:27" x14ac:dyDescent="0.25">
      <c r="A39" s="19" t="s">
        <v>65</v>
      </c>
      <c r="B39" s="15" t="s">
        <v>32</v>
      </c>
      <c r="C39" s="20">
        <v>265446218</v>
      </c>
      <c r="D39" s="20"/>
      <c r="E39" s="21">
        <v>270319121</v>
      </c>
      <c r="F39" s="22">
        <v>270319121</v>
      </c>
      <c r="G39" s="22">
        <v>22895966</v>
      </c>
      <c r="H39" s="22">
        <v>22857809</v>
      </c>
      <c r="I39" s="22">
        <v>22852999</v>
      </c>
      <c r="J39" s="22">
        <v>68606774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68606774</v>
      </c>
      <c r="X39" s="22">
        <v>67579815</v>
      </c>
      <c r="Y39" s="22">
        <v>1026959</v>
      </c>
      <c r="Z39" s="23">
        <v>1.5196238699380873</v>
      </c>
      <c r="AA39" s="20">
        <v>270319121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462036697</v>
      </c>
      <c r="D41" s="20"/>
      <c r="E41" s="21">
        <v>522066754</v>
      </c>
      <c r="F41" s="22">
        <v>522038854</v>
      </c>
      <c r="G41" s="22">
        <v>3465578</v>
      </c>
      <c r="H41" s="22">
        <v>21505547</v>
      </c>
      <c r="I41" s="22">
        <v>38297950</v>
      </c>
      <c r="J41" s="22">
        <v>63269075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63269075</v>
      </c>
      <c r="X41" s="22">
        <v>90625111</v>
      </c>
      <c r="Y41" s="22">
        <v>-27356036</v>
      </c>
      <c r="Z41" s="23">
        <v>-30.185933786056275</v>
      </c>
      <c r="AA41" s="20">
        <v>522038854</v>
      </c>
    </row>
    <row r="42" spans="1:27" x14ac:dyDescent="0.25">
      <c r="A42" s="19" t="s">
        <v>67</v>
      </c>
      <c r="B42" s="15" t="s">
        <v>32</v>
      </c>
      <c r="C42" s="20">
        <v>27323785</v>
      </c>
      <c r="D42" s="20"/>
      <c r="E42" s="21">
        <v>28000000</v>
      </c>
      <c r="F42" s="22">
        <v>28000000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28000000</v>
      </c>
    </row>
    <row r="43" spans="1:27" x14ac:dyDescent="0.25">
      <c r="A43" s="19" t="s">
        <v>68</v>
      </c>
      <c r="B43" s="15" t="s">
        <v>32</v>
      </c>
      <c r="C43" s="20">
        <v>383746700</v>
      </c>
      <c r="D43" s="20"/>
      <c r="E43" s="21"/>
      <c r="F43" s="22"/>
      <c r="G43" s="22">
        <v>3394363</v>
      </c>
      <c r="H43" s="22">
        <v>84673670</v>
      </c>
      <c r="I43" s="22">
        <v>6701785</v>
      </c>
      <c r="J43" s="22">
        <v>94769818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94769818</v>
      </c>
      <c r="X43" s="22"/>
      <c r="Y43" s="22">
        <v>94769818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272386158</v>
      </c>
      <c r="D44" s="20"/>
      <c r="E44" s="21">
        <v>216837009</v>
      </c>
      <c r="F44" s="22">
        <v>216864909</v>
      </c>
      <c r="G44" s="22">
        <v>7225021</v>
      </c>
      <c r="H44" s="22">
        <v>19983293</v>
      </c>
      <c r="I44" s="22">
        <v>16261497</v>
      </c>
      <c r="J44" s="22">
        <v>43469811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43469811</v>
      </c>
      <c r="X44" s="22">
        <v>37870997</v>
      </c>
      <c r="Y44" s="22">
        <v>5598814</v>
      </c>
      <c r="Z44" s="23">
        <v>14.783909702720527</v>
      </c>
      <c r="AA44" s="20">
        <v>216864909</v>
      </c>
    </row>
    <row r="45" spans="1:27" x14ac:dyDescent="0.25">
      <c r="A45" s="19" t="s">
        <v>70</v>
      </c>
      <c r="B45" s="15" t="s">
        <v>32</v>
      </c>
      <c r="C45" s="20">
        <v>353127</v>
      </c>
      <c r="D45" s="20"/>
      <c r="E45" s="21"/>
      <c r="F45" s="22"/>
      <c r="G45" s="22"/>
      <c r="H45" s="22">
        <v>16343</v>
      </c>
      <c r="I45" s="22">
        <v>3821</v>
      </c>
      <c r="J45" s="22">
        <v>20164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20164</v>
      </c>
      <c r="X45" s="22"/>
      <c r="Y45" s="22">
        <v>20164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431441323</v>
      </c>
      <c r="D46" s="20"/>
      <c r="E46" s="21">
        <v>558517038</v>
      </c>
      <c r="F46" s="22">
        <v>558517038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81605738</v>
      </c>
      <c r="Y46" s="22">
        <v>-81605738</v>
      </c>
      <c r="Z46" s="23">
        <v>-100</v>
      </c>
      <c r="AA46" s="20">
        <v>558517038</v>
      </c>
    </row>
    <row r="47" spans="1:27" x14ac:dyDescent="0.25">
      <c r="A47" s="37" t="s">
        <v>72</v>
      </c>
      <c r="B47" s="28" t="s">
        <v>32</v>
      </c>
      <c r="C47" s="29">
        <f>SUM(C34:C46)</f>
        <v>7122432608</v>
      </c>
      <c r="D47" s="29">
        <f t="shared" ref="D47:Y47" si="1">SUM(D34:D46)</f>
        <v>0</v>
      </c>
      <c r="E47" s="30">
        <f t="shared" si="1"/>
        <v>7691240849</v>
      </c>
      <c r="F47" s="31">
        <f t="shared" si="1"/>
        <v>7691240849</v>
      </c>
      <c r="G47" s="31">
        <f t="shared" si="1"/>
        <v>176362520</v>
      </c>
      <c r="H47" s="31">
        <f t="shared" si="1"/>
        <v>226061963</v>
      </c>
      <c r="I47" s="31">
        <f t="shared" si="1"/>
        <v>236845621</v>
      </c>
      <c r="J47" s="31">
        <f t="shared" si="1"/>
        <v>639270104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639270104</v>
      </c>
      <c r="X47" s="31">
        <f t="shared" si="1"/>
        <v>1382535603</v>
      </c>
      <c r="Y47" s="31">
        <f t="shared" si="1"/>
        <v>-743265499</v>
      </c>
      <c r="Z47" s="32">
        <f>+IF(X47&lt;&gt;0,+(Y47/X47)*100,0)</f>
        <v>-53.761038586432697</v>
      </c>
      <c r="AA47" s="29">
        <f>SUM(AA34:AA46)</f>
        <v>7691240849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1552243127</v>
      </c>
      <c r="D48" s="39">
        <f t="shared" si="2"/>
        <v>0</v>
      </c>
      <c r="E48" s="40">
        <f t="shared" si="2"/>
        <v>1936219406</v>
      </c>
      <c r="F48" s="41">
        <f t="shared" si="2"/>
        <v>1936219407</v>
      </c>
      <c r="G48" s="41">
        <f t="shared" si="2"/>
        <v>359093714</v>
      </c>
      <c r="H48" s="41">
        <f t="shared" si="2"/>
        <v>143420387</v>
      </c>
      <c r="I48" s="41">
        <f t="shared" si="2"/>
        <v>131923809</v>
      </c>
      <c r="J48" s="41">
        <f t="shared" si="2"/>
        <v>634437910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634437910</v>
      </c>
      <c r="X48" s="41">
        <f t="shared" si="2"/>
        <v>549800151</v>
      </c>
      <c r="Y48" s="41">
        <f t="shared" si="2"/>
        <v>84637759</v>
      </c>
      <c r="Z48" s="42">
        <f>+IF(X48&lt;&gt;0,+(Y48/X48)*100,0)</f>
        <v>15.394277147079213</v>
      </c>
      <c r="AA48" s="39">
        <f>+AA32-AA47</f>
        <v>1936219407</v>
      </c>
    </row>
    <row r="49" spans="1:27" x14ac:dyDescent="0.25">
      <c r="A49" s="43" t="s">
        <v>74</v>
      </c>
      <c r="B49" s="15" t="s">
        <v>32</v>
      </c>
      <c r="C49" s="20">
        <v>66291172</v>
      </c>
      <c r="D49" s="20"/>
      <c r="E49" s="21">
        <v>73141951</v>
      </c>
      <c r="F49" s="22">
        <v>73141951</v>
      </c>
      <c r="G49" s="22">
        <v>416725</v>
      </c>
      <c r="H49" s="22">
        <v>4287255</v>
      </c>
      <c r="I49" s="22">
        <v>1849347</v>
      </c>
      <c r="J49" s="22">
        <v>6553327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6553327</v>
      </c>
      <c r="X49" s="22">
        <v>3000000</v>
      </c>
      <c r="Y49" s="22">
        <v>3553327</v>
      </c>
      <c r="Z49" s="23">
        <v>118.44423333333334</v>
      </c>
      <c r="AA49" s="20">
        <v>73141951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1618534299</v>
      </c>
      <c r="D51" s="48">
        <f t="shared" si="3"/>
        <v>0</v>
      </c>
      <c r="E51" s="49">
        <f t="shared" si="3"/>
        <v>2009361357</v>
      </c>
      <c r="F51" s="50">
        <f t="shared" si="3"/>
        <v>2009361358</v>
      </c>
      <c r="G51" s="50">
        <f t="shared" si="3"/>
        <v>359510439</v>
      </c>
      <c r="H51" s="50">
        <f t="shared" si="3"/>
        <v>147707642</v>
      </c>
      <c r="I51" s="50">
        <f t="shared" si="3"/>
        <v>133773156</v>
      </c>
      <c r="J51" s="50">
        <f t="shared" si="3"/>
        <v>640991237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640991237</v>
      </c>
      <c r="X51" s="50">
        <f t="shared" si="3"/>
        <v>552800151</v>
      </c>
      <c r="Y51" s="50">
        <f t="shared" si="3"/>
        <v>88191086</v>
      </c>
      <c r="Z51" s="51">
        <f>+IF(X51&lt;&gt;0,+(Y51/X51)*100,0)</f>
        <v>15.953520606039055</v>
      </c>
      <c r="AA51" s="48">
        <f>SUM(AA48:AA50)</f>
        <v>2009361358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1618534299</v>
      </c>
      <c r="D53" s="54">
        <f>+D51-D52</f>
        <v>0</v>
      </c>
      <c r="E53" s="55">
        <f t="shared" si="4"/>
        <v>2009361357</v>
      </c>
      <c r="F53" s="56">
        <f t="shared" si="4"/>
        <v>2009361358</v>
      </c>
      <c r="G53" s="56">
        <f t="shared" si="4"/>
        <v>359510439</v>
      </c>
      <c r="H53" s="56">
        <f t="shared" si="4"/>
        <v>147707642</v>
      </c>
      <c r="I53" s="56">
        <f t="shared" si="4"/>
        <v>133773156</v>
      </c>
      <c r="J53" s="56">
        <f t="shared" si="4"/>
        <v>640991237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640991237</v>
      </c>
      <c r="X53" s="56">
        <f t="shared" si="4"/>
        <v>552800151</v>
      </c>
      <c r="Y53" s="56">
        <f t="shared" si="4"/>
        <v>88191086</v>
      </c>
      <c r="Z53" s="57">
        <f>+IF(X53&lt;&gt;0,+(Y53/X53)*100,0)</f>
        <v>15.953520606039055</v>
      </c>
      <c r="AA53" s="54">
        <f>+AA51-AA52</f>
        <v>2009361358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1618534299</v>
      </c>
      <c r="D56" s="48">
        <f>SUM(D53:D55)</f>
        <v>0</v>
      </c>
      <c r="E56" s="49">
        <f t="shared" si="5"/>
        <v>2009361357</v>
      </c>
      <c r="F56" s="50">
        <f t="shared" si="5"/>
        <v>2009361358</v>
      </c>
      <c r="G56" s="50">
        <f t="shared" si="5"/>
        <v>359510439</v>
      </c>
      <c r="H56" s="50">
        <f t="shared" si="5"/>
        <v>147707642</v>
      </c>
      <c r="I56" s="50">
        <f t="shared" si="5"/>
        <v>133773156</v>
      </c>
      <c r="J56" s="50">
        <f t="shared" si="5"/>
        <v>640991237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640991237</v>
      </c>
      <c r="X56" s="50">
        <f t="shared" si="5"/>
        <v>552800151</v>
      </c>
      <c r="Y56" s="50">
        <f t="shared" si="5"/>
        <v>88191086</v>
      </c>
      <c r="Z56" s="51">
        <f>+IF(X56&lt;&gt;0,+(Y56/X56)*100,0)</f>
        <v>15.953520606039055</v>
      </c>
      <c r="AA56" s="48">
        <f>SUM(AA53:AA55)</f>
        <v>2009361358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1618534299</v>
      </c>
      <c r="D59" s="65">
        <f>SUM(D56:D58)</f>
        <v>0</v>
      </c>
      <c r="E59" s="66">
        <f t="shared" si="6"/>
        <v>2009361357</v>
      </c>
      <c r="F59" s="67">
        <f t="shared" si="6"/>
        <v>2009361358</v>
      </c>
      <c r="G59" s="67">
        <f t="shared" si="6"/>
        <v>359510439</v>
      </c>
      <c r="H59" s="67">
        <f t="shared" si="6"/>
        <v>147707642</v>
      </c>
      <c r="I59" s="67">
        <f t="shared" si="6"/>
        <v>133773156</v>
      </c>
      <c r="J59" s="67">
        <f t="shared" si="6"/>
        <v>640991237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640991237</v>
      </c>
      <c r="X59" s="67">
        <f t="shared" si="6"/>
        <v>552800151</v>
      </c>
      <c r="Y59" s="67">
        <f t="shared" si="6"/>
        <v>88191086</v>
      </c>
      <c r="Z59" s="68">
        <f>+IF(X59&lt;&gt;0,+(Y59/X59)*100,0)</f>
        <v>15.953520606039055</v>
      </c>
      <c r="AA59" s="65">
        <f>SUM(AA56:AA58)</f>
        <v>2009361358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29371526</v>
      </c>
      <c r="D7" s="20"/>
      <c r="E7" s="21">
        <v>39253599</v>
      </c>
      <c r="F7" s="22">
        <v>39253599</v>
      </c>
      <c r="G7" s="22"/>
      <c r="H7" s="22">
        <v>7490650</v>
      </c>
      <c r="I7" s="22">
        <v>-559961</v>
      </c>
      <c r="J7" s="22">
        <v>6930689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6930689</v>
      </c>
      <c r="X7" s="22">
        <v>9813393</v>
      </c>
      <c r="Y7" s="22">
        <v>-2882704</v>
      </c>
      <c r="Z7" s="23">
        <v>-29.375201828766055</v>
      </c>
      <c r="AA7" s="20">
        <v>39253599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490767</v>
      </c>
      <c r="I13" s="22">
        <v>255218</v>
      </c>
      <c r="J13" s="22">
        <v>745985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745985</v>
      </c>
      <c r="X13" s="22"/>
      <c r="Y13" s="22">
        <v>745985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1192989</v>
      </c>
      <c r="D25" s="20"/>
      <c r="E25" s="21">
        <v>1434783</v>
      </c>
      <c r="F25" s="22">
        <v>1434783</v>
      </c>
      <c r="G25" s="22"/>
      <c r="H25" s="22">
        <v>118713</v>
      </c>
      <c r="I25" s="22">
        <v>46935</v>
      </c>
      <c r="J25" s="22">
        <v>165648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165648</v>
      </c>
      <c r="X25" s="22">
        <v>358695</v>
      </c>
      <c r="Y25" s="22">
        <v>-193047</v>
      </c>
      <c r="Z25" s="23">
        <v>-53.819261489566351</v>
      </c>
      <c r="AA25" s="20">
        <v>1434783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242995</v>
      </c>
      <c r="I28" s="22">
        <v>111806</v>
      </c>
      <c r="J28" s="22">
        <v>354801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354801</v>
      </c>
      <c r="X28" s="22"/>
      <c r="Y28" s="22">
        <v>354801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30564515</v>
      </c>
      <c r="D32" s="29">
        <f t="shared" ref="D32:Y32" si="0">SUM(D6:D31)</f>
        <v>0</v>
      </c>
      <c r="E32" s="30">
        <f t="shared" si="0"/>
        <v>40688382</v>
      </c>
      <c r="F32" s="31">
        <f t="shared" si="0"/>
        <v>40688382</v>
      </c>
      <c r="G32" s="31">
        <f t="shared" si="0"/>
        <v>0</v>
      </c>
      <c r="H32" s="31">
        <f t="shared" si="0"/>
        <v>8343125</v>
      </c>
      <c r="I32" s="31">
        <f t="shared" si="0"/>
        <v>-146002</v>
      </c>
      <c r="J32" s="31">
        <f t="shared" si="0"/>
        <v>8197123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8197123</v>
      </c>
      <c r="X32" s="31">
        <f t="shared" si="0"/>
        <v>10172088</v>
      </c>
      <c r="Y32" s="31">
        <f t="shared" si="0"/>
        <v>-1974965</v>
      </c>
      <c r="Z32" s="32">
        <f>+IF(X32&lt;&gt;0,+(Y32/X32)*100,0)</f>
        <v>-19.415531993038204</v>
      </c>
      <c r="AA32" s="29">
        <f>SUM(AA6:AA31)</f>
        <v>40688382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12023037</v>
      </c>
      <c r="D34" s="20"/>
      <c r="E34" s="21">
        <v>11872714</v>
      </c>
      <c r="F34" s="22">
        <v>11872714</v>
      </c>
      <c r="G34" s="22"/>
      <c r="H34" s="22">
        <v>1909456</v>
      </c>
      <c r="I34" s="22">
        <v>981730</v>
      </c>
      <c r="J34" s="22">
        <v>2891186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2891186</v>
      </c>
      <c r="X34" s="22">
        <v>2968182</v>
      </c>
      <c r="Y34" s="22">
        <v>-76996</v>
      </c>
      <c r="Z34" s="23">
        <v>-2.5940457829068433</v>
      </c>
      <c r="AA34" s="20">
        <v>11872714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10649209</v>
      </c>
      <c r="D37" s="20"/>
      <c r="E37" s="21">
        <v>10637033</v>
      </c>
      <c r="F37" s="22">
        <v>10637033</v>
      </c>
      <c r="G37" s="22"/>
      <c r="H37" s="22">
        <v>816880</v>
      </c>
      <c r="I37" s="22">
        <v>779017</v>
      </c>
      <c r="J37" s="22">
        <v>1595897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1595897</v>
      </c>
      <c r="X37" s="22">
        <v>2659260</v>
      </c>
      <c r="Y37" s="22">
        <v>-1063363</v>
      </c>
      <c r="Z37" s="23">
        <v>-39.987176883794739</v>
      </c>
      <c r="AA37" s="20">
        <v>10637033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5717000</v>
      </c>
      <c r="F38" s="22">
        <v>5717000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1429251</v>
      </c>
      <c r="Y38" s="22">
        <v>-1429251</v>
      </c>
      <c r="Z38" s="23">
        <v>-100</v>
      </c>
      <c r="AA38" s="20">
        <v>5717000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3377346</v>
      </c>
      <c r="F39" s="22">
        <v>3377346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844335</v>
      </c>
      <c r="Y39" s="22">
        <v>-844335</v>
      </c>
      <c r="Z39" s="23">
        <v>-100</v>
      </c>
      <c r="AA39" s="20">
        <v>3377346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1439212</v>
      </c>
      <c r="D41" s="20"/>
      <c r="E41" s="21">
        <v>2680309</v>
      </c>
      <c r="F41" s="22">
        <v>2680309</v>
      </c>
      <c r="G41" s="22"/>
      <c r="H41" s="22">
        <v>121758</v>
      </c>
      <c r="I41" s="22">
        <v>39833</v>
      </c>
      <c r="J41" s="22">
        <v>161591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161591</v>
      </c>
      <c r="X41" s="22">
        <v>670077</v>
      </c>
      <c r="Y41" s="22">
        <v>-508486</v>
      </c>
      <c r="Z41" s="23">
        <v>-75.884711757007025</v>
      </c>
      <c r="AA41" s="20">
        <v>2680309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300000</v>
      </c>
      <c r="F42" s="22">
        <v>300000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75000</v>
      </c>
      <c r="Y42" s="22">
        <v>-75000</v>
      </c>
      <c r="Z42" s="23">
        <v>-100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2084188</v>
      </c>
      <c r="D44" s="20"/>
      <c r="E44" s="21">
        <v>2197694</v>
      </c>
      <c r="F44" s="22">
        <v>2197694</v>
      </c>
      <c r="G44" s="22"/>
      <c r="H44" s="22">
        <v>307621</v>
      </c>
      <c r="I44" s="22">
        <v>170319</v>
      </c>
      <c r="J44" s="22">
        <v>477940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477940</v>
      </c>
      <c r="X44" s="22">
        <v>549423</v>
      </c>
      <c r="Y44" s="22">
        <v>-71483</v>
      </c>
      <c r="Z44" s="23">
        <v>-13.010558349395641</v>
      </c>
      <c r="AA44" s="20">
        <v>2197694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26195646</v>
      </c>
      <c r="D47" s="29">
        <f t="shared" ref="D47:Y47" si="1">SUM(D34:D46)</f>
        <v>0</v>
      </c>
      <c r="E47" s="30">
        <f t="shared" si="1"/>
        <v>36782096</v>
      </c>
      <c r="F47" s="31">
        <f t="shared" si="1"/>
        <v>36782096</v>
      </c>
      <c r="G47" s="31">
        <f t="shared" si="1"/>
        <v>0</v>
      </c>
      <c r="H47" s="31">
        <f t="shared" si="1"/>
        <v>3155715</v>
      </c>
      <c r="I47" s="31">
        <f t="shared" si="1"/>
        <v>1970899</v>
      </c>
      <c r="J47" s="31">
        <f t="shared" si="1"/>
        <v>5126614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5126614</v>
      </c>
      <c r="X47" s="31">
        <f t="shared" si="1"/>
        <v>9195528</v>
      </c>
      <c r="Y47" s="31">
        <f t="shared" si="1"/>
        <v>-4068914</v>
      </c>
      <c r="Z47" s="32">
        <f>+IF(X47&lt;&gt;0,+(Y47/X47)*100,0)</f>
        <v>-44.248834868427352</v>
      </c>
      <c r="AA47" s="29">
        <f>SUM(AA34:AA46)</f>
        <v>36782096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4368869</v>
      </c>
      <c r="D48" s="39">
        <f t="shared" si="2"/>
        <v>0</v>
      </c>
      <c r="E48" s="40">
        <f t="shared" si="2"/>
        <v>3906286</v>
      </c>
      <c r="F48" s="41">
        <f t="shared" si="2"/>
        <v>3906286</v>
      </c>
      <c r="G48" s="41">
        <f t="shared" si="2"/>
        <v>0</v>
      </c>
      <c r="H48" s="41">
        <f t="shared" si="2"/>
        <v>5187410</v>
      </c>
      <c r="I48" s="41">
        <f t="shared" si="2"/>
        <v>-2116901</v>
      </c>
      <c r="J48" s="41">
        <f t="shared" si="2"/>
        <v>3070509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3070509</v>
      </c>
      <c r="X48" s="41">
        <f t="shared" si="2"/>
        <v>976560</v>
      </c>
      <c r="Y48" s="41">
        <f t="shared" si="2"/>
        <v>2093949</v>
      </c>
      <c r="Z48" s="42">
        <f>+IF(X48&lt;&gt;0,+(Y48/X48)*100,0)</f>
        <v>214.42092651757187</v>
      </c>
      <c r="AA48" s="39">
        <f>+AA32-AA47</f>
        <v>3906286</v>
      </c>
    </row>
    <row r="49" spans="1:27" x14ac:dyDescent="0.25">
      <c r="A49" s="43" t="s">
        <v>74</v>
      </c>
      <c r="B49" s="15" t="s">
        <v>32</v>
      </c>
      <c r="C49" s="20">
        <v>7953266</v>
      </c>
      <c r="D49" s="20"/>
      <c r="E49" s="21">
        <v>9565217</v>
      </c>
      <c r="F49" s="22">
        <v>9565217</v>
      </c>
      <c r="G49" s="22"/>
      <c r="H49" s="22">
        <v>791420</v>
      </c>
      <c r="I49" s="22">
        <v>312906</v>
      </c>
      <c r="J49" s="22">
        <v>1104326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1104326</v>
      </c>
      <c r="X49" s="22">
        <v>2391303</v>
      </c>
      <c r="Y49" s="22">
        <v>-1286977</v>
      </c>
      <c r="Z49" s="23">
        <v>-53.81906851620225</v>
      </c>
      <c r="AA49" s="20">
        <v>9565217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12322135</v>
      </c>
      <c r="D51" s="48">
        <f t="shared" si="3"/>
        <v>0</v>
      </c>
      <c r="E51" s="49">
        <f t="shared" si="3"/>
        <v>13471503</v>
      </c>
      <c r="F51" s="50">
        <f t="shared" si="3"/>
        <v>13471503</v>
      </c>
      <c r="G51" s="50">
        <f t="shared" si="3"/>
        <v>0</v>
      </c>
      <c r="H51" s="50">
        <f t="shared" si="3"/>
        <v>5978830</v>
      </c>
      <c r="I51" s="50">
        <f t="shared" si="3"/>
        <v>-1803995</v>
      </c>
      <c r="J51" s="50">
        <f t="shared" si="3"/>
        <v>4174835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4174835</v>
      </c>
      <c r="X51" s="50">
        <f t="shared" si="3"/>
        <v>3367863</v>
      </c>
      <c r="Y51" s="50">
        <f t="shared" si="3"/>
        <v>806972</v>
      </c>
      <c r="Z51" s="51">
        <f>+IF(X51&lt;&gt;0,+(Y51/X51)*100,0)</f>
        <v>23.960950905663324</v>
      </c>
      <c r="AA51" s="48">
        <f>SUM(AA48:AA50)</f>
        <v>13471503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12322135</v>
      </c>
      <c r="D53" s="54">
        <f>+D51-D52</f>
        <v>0</v>
      </c>
      <c r="E53" s="55">
        <f t="shared" si="4"/>
        <v>13471503</v>
      </c>
      <c r="F53" s="56">
        <f t="shared" si="4"/>
        <v>13471503</v>
      </c>
      <c r="G53" s="56">
        <f t="shared" si="4"/>
        <v>0</v>
      </c>
      <c r="H53" s="56">
        <f t="shared" si="4"/>
        <v>5978830</v>
      </c>
      <c r="I53" s="56">
        <f t="shared" si="4"/>
        <v>-1803995</v>
      </c>
      <c r="J53" s="56">
        <f t="shared" si="4"/>
        <v>4174835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4174835</v>
      </c>
      <c r="X53" s="56">
        <f t="shared" si="4"/>
        <v>3367863</v>
      </c>
      <c r="Y53" s="56">
        <f t="shared" si="4"/>
        <v>806972</v>
      </c>
      <c r="Z53" s="57">
        <f>+IF(X53&lt;&gt;0,+(Y53/X53)*100,0)</f>
        <v>23.960950905663324</v>
      </c>
      <c r="AA53" s="54">
        <f>+AA51-AA52</f>
        <v>13471503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12322135</v>
      </c>
      <c r="D56" s="48">
        <f>SUM(D53:D55)</f>
        <v>0</v>
      </c>
      <c r="E56" s="49">
        <f t="shared" si="5"/>
        <v>13471503</v>
      </c>
      <c r="F56" s="50">
        <f t="shared" si="5"/>
        <v>13471503</v>
      </c>
      <c r="G56" s="50">
        <f t="shared" si="5"/>
        <v>0</v>
      </c>
      <c r="H56" s="50">
        <f t="shared" si="5"/>
        <v>5978830</v>
      </c>
      <c r="I56" s="50">
        <f t="shared" si="5"/>
        <v>-1803995</v>
      </c>
      <c r="J56" s="50">
        <f t="shared" si="5"/>
        <v>4174835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4174835</v>
      </c>
      <c r="X56" s="50">
        <f t="shared" si="5"/>
        <v>3367863</v>
      </c>
      <c r="Y56" s="50">
        <f t="shared" si="5"/>
        <v>806972</v>
      </c>
      <c r="Z56" s="51">
        <f>+IF(X56&lt;&gt;0,+(Y56/X56)*100,0)</f>
        <v>23.960950905663324</v>
      </c>
      <c r="AA56" s="48">
        <f>SUM(AA53:AA55)</f>
        <v>13471503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12322135</v>
      </c>
      <c r="D59" s="65">
        <f>SUM(D56:D58)</f>
        <v>0</v>
      </c>
      <c r="E59" s="66">
        <f t="shared" si="6"/>
        <v>13471503</v>
      </c>
      <c r="F59" s="67">
        <f t="shared" si="6"/>
        <v>13471503</v>
      </c>
      <c r="G59" s="67">
        <f t="shared" si="6"/>
        <v>0</v>
      </c>
      <c r="H59" s="67">
        <f t="shared" si="6"/>
        <v>5978830</v>
      </c>
      <c r="I59" s="67">
        <f t="shared" si="6"/>
        <v>-1803995</v>
      </c>
      <c r="J59" s="67">
        <f t="shared" si="6"/>
        <v>4174835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4174835</v>
      </c>
      <c r="X59" s="67">
        <f t="shared" si="6"/>
        <v>3367863</v>
      </c>
      <c r="Y59" s="67">
        <f t="shared" si="6"/>
        <v>806972</v>
      </c>
      <c r="Z59" s="68">
        <f>+IF(X59&lt;&gt;0,+(Y59/X59)*100,0)</f>
        <v>23.960950905663324</v>
      </c>
      <c r="AA59" s="65">
        <f>SUM(AA56:AA58)</f>
        <v>13471503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28828507</v>
      </c>
      <c r="D7" s="20"/>
      <c r="E7" s="21">
        <v>30458000</v>
      </c>
      <c r="F7" s="22">
        <v>30458000</v>
      </c>
      <c r="G7" s="22">
        <v>2465680</v>
      </c>
      <c r="H7" s="22">
        <v>2541426</v>
      </c>
      <c r="I7" s="22">
        <v>2622586</v>
      </c>
      <c r="J7" s="22">
        <v>7629692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7629692</v>
      </c>
      <c r="X7" s="22">
        <v>7614498</v>
      </c>
      <c r="Y7" s="22">
        <v>15194</v>
      </c>
      <c r="Z7" s="23">
        <v>0.1995404030574307</v>
      </c>
      <c r="AA7" s="20">
        <v>30458000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9656</v>
      </c>
      <c r="D23" s="20"/>
      <c r="E23" s="21">
        <v>7000</v>
      </c>
      <c r="F23" s="22">
        <v>7000</v>
      </c>
      <c r="G23" s="22"/>
      <c r="H23" s="22"/>
      <c r="I23" s="22">
        <v>2457</v>
      </c>
      <c r="J23" s="22">
        <v>2457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2457</v>
      </c>
      <c r="X23" s="22">
        <v>1749</v>
      </c>
      <c r="Y23" s="22">
        <v>708</v>
      </c>
      <c r="Z23" s="23">
        <v>40.480274442538594</v>
      </c>
      <c r="AA23" s="20">
        <v>7000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3605621</v>
      </c>
      <c r="D25" s="20"/>
      <c r="E25" s="21">
        <v>8818478</v>
      </c>
      <c r="F25" s="22">
        <v>8818478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2204622</v>
      </c>
      <c r="Y25" s="22">
        <v>-2204622</v>
      </c>
      <c r="Z25" s="23">
        <v>-100</v>
      </c>
      <c r="AA25" s="20">
        <v>8818478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813017</v>
      </c>
      <c r="D28" s="20"/>
      <c r="E28" s="21">
        <v>840000</v>
      </c>
      <c r="F28" s="22">
        <v>840000</v>
      </c>
      <c r="G28" s="22">
        <v>75952</v>
      </c>
      <c r="H28" s="22">
        <v>75952</v>
      </c>
      <c r="I28" s="22">
        <v>72094</v>
      </c>
      <c r="J28" s="22">
        <v>223998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223998</v>
      </c>
      <c r="X28" s="22">
        <v>210000</v>
      </c>
      <c r="Y28" s="22">
        <v>13998</v>
      </c>
      <c r="Z28" s="23">
        <v>6.6657142857142855</v>
      </c>
      <c r="AA28" s="20">
        <v>840000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33256801</v>
      </c>
      <c r="D32" s="29">
        <f t="shared" ref="D32:Y32" si="0">SUM(D6:D31)</f>
        <v>0</v>
      </c>
      <c r="E32" s="30">
        <f t="shared" si="0"/>
        <v>40123478</v>
      </c>
      <c r="F32" s="31">
        <f t="shared" si="0"/>
        <v>40123478</v>
      </c>
      <c r="G32" s="31">
        <f t="shared" si="0"/>
        <v>2541632</v>
      </c>
      <c r="H32" s="31">
        <f t="shared" si="0"/>
        <v>2617378</v>
      </c>
      <c r="I32" s="31">
        <f t="shared" si="0"/>
        <v>2697137</v>
      </c>
      <c r="J32" s="31">
        <f t="shared" si="0"/>
        <v>7856147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7856147</v>
      </c>
      <c r="X32" s="31">
        <f t="shared" si="0"/>
        <v>10030869</v>
      </c>
      <c r="Y32" s="31">
        <f t="shared" si="0"/>
        <v>-2174722</v>
      </c>
      <c r="Z32" s="32">
        <f>+IF(X32&lt;&gt;0,+(Y32/X32)*100,0)</f>
        <v>-21.680295097064871</v>
      </c>
      <c r="AA32" s="29">
        <f>SUM(AA6:AA31)</f>
        <v>40123478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11682662</v>
      </c>
      <c r="D34" s="20"/>
      <c r="E34" s="21">
        <v>13950467</v>
      </c>
      <c r="F34" s="22">
        <v>13950467</v>
      </c>
      <c r="G34" s="22">
        <v>973593</v>
      </c>
      <c r="H34" s="22">
        <v>972221</v>
      </c>
      <c r="I34" s="22">
        <v>1028307</v>
      </c>
      <c r="J34" s="22">
        <v>2974121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2974121</v>
      </c>
      <c r="X34" s="22">
        <v>3324922</v>
      </c>
      <c r="Y34" s="22">
        <v>-350801</v>
      </c>
      <c r="Z34" s="23">
        <v>-10.550653519090073</v>
      </c>
      <c r="AA34" s="20">
        <v>13950467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2718305</v>
      </c>
      <c r="D37" s="20"/>
      <c r="E37" s="21">
        <v>2635871</v>
      </c>
      <c r="F37" s="22">
        <v>2635871</v>
      </c>
      <c r="G37" s="22"/>
      <c r="H37" s="22">
        <v>167463</v>
      </c>
      <c r="I37" s="22">
        <v>217418</v>
      </c>
      <c r="J37" s="22">
        <v>384881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384881</v>
      </c>
      <c r="X37" s="22">
        <v>520576</v>
      </c>
      <c r="Y37" s="22">
        <v>-135695</v>
      </c>
      <c r="Z37" s="23">
        <v>-26.066318846815832</v>
      </c>
      <c r="AA37" s="20">
        <v>2635871</v>
      </c>
    </row>
    <row r="38" spans="1:27" x14ac:dyDescent="0.25">
      <c r="A38" s="19" t="s">
        <v>64</v>
      </c>
      <c r="B38" s="15" t="s">
        <v>32</v>
      </c>
      <c r="C38" s="20">
        <v>2921301</v>
      </c>
      <c r="D38" s="20"/>
      <c r="E38" s="21">
        <v>5290000</v>
      </c>
      <c r="F38" s="22">
        <v>5290000</v>
      </c>
      <c r="G38" s="22">
        <v>440833</v>
      </c>
      <c r="H38" s="22">
        <v>440833</v>
      </c>
      <c r="I38" s="22">
        <v>440833</v>
      </c>
      <c r="J38" s="22">
        <v>1322499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1322499</v>
      </c>
      <c r="X38" s="22">
        <v>1322499</v>
      </c>
      <c r="Y38" s="22"/>
      <c r="Z38" s="23"/>
      <c r="AA38" s="20">
        <v>5290000</v>
      </c>
    </row>
    <row r="39" spans="1:27" x14ac:dyDescent="0.25">
      <c r="A39" s="19" t="s">
        <v>65</v>
      </c>
      <c r="B39" s="15" t="s">
        <v>32</v>
      </c>
      <c r="C39" s="20">
        <v>5019850</v>
      </c>
      <c r="D39" s="20"/>
      <c r="E39" s="21">
        <v>7175000</v>
      </c>
      <c r="F39" s="22">
        <v>7175000</v>
      </c>
      <c r="G39" s="22">
        <v>597834</v>
      </c>
      <c r="H39" s="22">
        <v>597834</v>
      </c>
      <c r="I39" s="22">
        <v>597834</v>
      </c>
      <c r="J39" s="22">
        <v>1793502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1793502</v>
      </c>
      <c r="X39" s="22">
        <v>1793751</v>
      </c>
      <c r="Y39" s="22">
        <v>-249</v>
      </c>
      <c r="Z39" s="23">
        <v>-1.3881525362215826E-2</v>
      </c>
      <c r="AA39" s="20">
        <v>7175000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1040083</v>
      </c>
      <c r="D41" s="20"/>
      <c r="E41" s="21">
        <v>715235</v>
      </c>
      <c r="F41" s="22">
        <v>715235</v>
      </c>
      <c r="G41" s="22"/>
      <c r="H41" s="22">
        <v>54283</v>
      </c>
      <c r="I41" s="22">
        <v>93892</v>
      </c>
      <c r="J41" s="22">
        <v>148175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148175</v>
      </c>
      <c r="X41" s="22">
        <v>111864</v>
      </c>
      <c r="Y41" s="22">
        <v>36311</v>
      </c>
      <c r="Z41" s="23">
        <v>32.459951369520127</v>
      </c>
      <c r="AA41" s="20">
        <v>715235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3273237</v>
      </c>
      <c r="D44" s="20"/>
      <c r="E44" s="21">
        <v>3799574</v>
      </c>
      <c r="F44" s="22">
        <v>3799574</v>
      </c>
      <c r="G44" s="22">
        <v>112379</v>
      </c>
      <c r="H44" s="22">
        <v>274303</v>
      </c>
      <c r="I44" s="22">
        <v>323767</v>
      </c>
      <c r="J44" s="22">
        <v>710449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710449</v>
      </c>
      <c r="X44" s="22">
        <v>376133</v>
      </c>
      <c r="Y44" s="22">
        <v>334316</v>
      </c>
      <c r="Z44" s="23">
        <v>88.882390005662899</v>
      </c>
      <c r="AA44" s="20">
        <v>3799574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26655438</v>
      </c>
      <c r="D47" s="29">
        <f t="shared" ref="D47:Y47" si="1">SUM(D34:D46)</f>
        <v>0</v>
      </c>
      <c r="E47" s="30">
        <f t="shared" si="1"/>
        <v>33566147</v>
      </c>
      <c r="F47" s="31">
        <f t="shared" si="1"/>
        <v>33566147</v>
      </c>
      <c r="G47" s="31">
        <f t="shared" si="1"/>
        <v>2124639</v>
      </c>
      <c r="H47" s="31">
        <f t="shared" si="1"/>
        <v>2506937</v>
      </c>
      <c r="I47" s="31">
        <f t="shared" si="1"/>
        <v>2702051</v>
      </c>
      <c r="J47" s="31">
        <f t="shared" si="1"/>
        <v>7333627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7333627</v>
      </c>
      <c r="X47" s="31">
        <f t="shared" si="1"/>
        <v>7449745</v>
      </c>
      <c r="Y47" s="31">
        <f t="shared" si="1"/>
        <v>-116118</v>
      </c>
      <c r="Z47" s="32">
        <f>+IF(X47&lt;&gt;0,+(Y47/X47)*100,0)</f>
        <v>-1.5586842234197278</v>
      </c>
      <c r="AA47" s="29">
        <f>SUM(AA34:AA46)</f>
        <v>33566147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6601363</v>
      </c>
      <c r="D48" s="39">
        <f t="shared" si="2"/>
        <v>0</v>
      </c>
      <c r="E48" s="40">
        <f t="shared" si="2"/>
        <v>6557331</v>
      </c>
      <c r="F48" s="41">
        <f t="shared" si="2"/>
        <v>6557331</v>
      </c>
      <c r="G48" s="41">
        <f t="shared" si="2"/>
        <v>416993</v>
      </c>
      <c r="H48" s="41">
        <f t="shared" si="2"/>
        <v>110441</v>
      </c>
      <c r="I48" s="41">
        <f t="shared" si="2"/>
        <v>-4914</v>
      </c>
      <c r="J48" s="41">
        <f t="shared" si="2"/>
        <v>522520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522520</v>
      </c>
      <c r="X48" s="41">
        <f t="shared" si="2"/>
        <v>2581124</v>
      </c>
      <c r="Y48" s="41">
        <f t="shared" si="2"/>
        <v>-2058604</v>
      </c>
      <c r="Z48" s="42">
        <f>+IF(X48&lt;&gt;0,+(Y48/X48)*100,0)</f>
        <v>-79.756106254484479</v>
      </c>
      <c r="AA48" s="39">
        <f>+AA32-AA47</f>
        <v>6557331</v>
      </c>
    </row>
    <row r="49" spans="1:27" x14ac:dyDescent="0.25">
      <c r="A49" s="43" t="s">
        <v>74</v>
      </c>
      <c r="B49" s="15" t="s">
        <v>32</v>
      </c>
      <c r="C49" s="20">
        <v>1435154</v>
      </c>
      <c r="D49" s="20"/>
      <c r="E49" s="21">
        <v>13176522</v>
      </c>
      <c r="F49" s="22">
        <v>13176522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3294132</v>
      </c>
      <c r="Y49" s="22">
        <v>-3294132</v>
      </c>
      <c r="Z49" s="23">
        <v>-100</v>
      </c>
      <c r="AA49" s="20">
        <v>13176522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8036517</v>
      </c>
      <c r="D51" s="48">
        <f t="shared" si="3"/>
        <v>0</v>
      </c>
      <c r="E51" s="49">
        <f t="shared" si="3"/>
        <v>19733853</v>
      </c>
      <c r="F51" s="50">
        <f t="shared" si="3"/>
        <v>19733853</v>
      </c>
      <c r="G51" s="50">
        <f t="shared" si="3"/>
        <v>416993</v>
      </c>
      <c r="H51" s="50">
        <f t="shared" si="3"/>
        <v>110441</v>
      </c>
      <c r="I51" s="50">
        <f t="shared" si="3"/>
        <v>-4914</v>
      </c>
      <c r="J51" s="50">
        <f t="shared" si="3"/>
        <v>522520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522520</v>
      </c>
      <c r="X51" s="50">
        <f t="shared" si="3"/>
        <v>5875256</v>
      </c>
      <c r="Y51" s="50">
        <f t="shared" si="3"/>
        <v>-5352736</v>
      </c>
      <c r="Z51" s="51">
        <f>+IF(X51&lt;&gt;0,+(Y51/X51)*100,0)</f>
        <v>-91.106430085769887</v>
      </c>
      <c r="AA51" s="48">
        <f>SUM(AA48:AA50)</f>
        <v>19733853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8036517</v>
      </c>
      <c r="D53" s="54">
        <f>+D51-D52</f>
        <v>0</v>
      </c>
      <c r="E53" s="55">
        <f t="shared" si="4"/>
        <v>19733853</v>
      </c>
      <c r="F53" s="56">
        <f t="shared" si="4"/>
        <v>19733853</v>
      </c>
      <c r="G53" s="56">
        <f t="shared" si="4"/>
        <v>416993</v>
      </c>
      <c r="H53" s="56">
        <f t="shared" si="4"/>
        <v>110441</v>
      </c>
      <c r="I53" s="56">
        <f t="shared" si="4"/>
        <v>-4914</v>
      </c>
      <c r="J53" s="56">
        <f t="shared" si="4"/>
        <v>522520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522520</v>
      </c>
      <c r="X53" s="56">
        <f t="shared" si="4"/>
        <v>5875256</v>
      </c>
      <c r="Y53" s="56">
        <f t="shared" si="4"/>
        <v>-5352736</v>
      </c>
      <c r="Z53" s="57">
        <f>+IF(X53&lt;&gt;0,+(Y53/X53)*100,0)</f>
        <v>-91.106430085769887</v>
      </c>
      <c r="AA53" s="54">
        <f>+AA51-AA52</f>
        <v>19733853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8036517</v>
      </c>
      <c r="D56" s="48">
        <f>SUM(D53:D55)</f>
        <v>0</v>
      </c>
      <c r="E56" s="49">
        <f t="shared" si="5"/>
        <v>19733853</v>
      </c>
      <c r="F56" s="50">
        <f t="shared" si="5"/>
        <v>19733853</v>
      </c>
      <c r="G56" s="50">
        <f t="shared" si="5"/>
        <v>416993</v>
      </c>
      <c r="H56" s="50">
        <f t="shared" si="5"/>
        <v>110441</v>
      </c>
      <c r="I56" s="50">
        <f t="shared" si="5"/>
        <v>-4914</v>
      </c>
      <c r="J56" s="50">
        <f t="shared" si="5"/>
        <v>522520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522520</v>
      </c>
      <c r="X56" s="50">
        <f t="shared" si="5"/>
        <v>5875256</v>
      </c>
      <c r="Y56" s="50">
        <f t="shared" si="5"/>
        <v>-5352736</v>
      </c>
      <c r="Z56" s="51">
        <f>+IF(X56&lt;&gt;0,+(Y56/X56)*100,0)</f>
        <v>-91.106430085769887</v>
      </c>
      <c r="AA56" s="48">
        <f>SUM(AA53:AA55)</f>
        <v>19733853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8036517</v>
      </c>
      <c r="D59" s="65">
        <f>SUM(D56:D58)</f>
        <v>0</v>
      </c>
      <c r="E59" s="66">
        <f t="shared" si="6"/>
        <v>19733853</v>
      </c>
      <c r="F59" s="67">
        <f t="shared" si="6"/>
        <v>19733853</v>
      </c>
      <c r="G59" s="67">
        <f t="shared" si="6"/>
        <v>416993</v>
      </c>
      <c r="H59" s="67">
        <f t="shared" si="6"/>
        <v>110441</v>
      </c>
      <c r="I59" s="67">
        <f t="shared" si="6"/>
        <v>-4914</v>
      </c>
      <c r="J59" s="67">
        <f t="shared" si="6"/>
        <v>522520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522520</v>
      </c>
      <c r="X59" s="67">
        <f t="shared" si="6"/>
        <v>5875256</v>
      </c>
      <c r="Y59" s="67">
        <f t="shared" si="6"/>
        <v>-5352736</v>
      </c>
      <c r="Z59" s="68">
        <f>+IF(X59&lt;&gt;0,+(Y59/X59)*100,0)</f>
        <v>-91.106430085769887</v>
      </c>
      <c r="AA59" s="65">
        <f>SUM(AA56:AA58)</f>
        <v>19733853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40006099</v>
      </c>
      <c r="D7" s="20"/>
      <c r="E7" s="21">
        <v>40832312</v>
      </c>
      <c r="F7" s="22">
        <v>40832312</v>
      </c>
      <c r="G7" s="22">
        <v>2992886</v>
      </c>
      <c r="H7" s="22">
        <v>2964064</v>
      </c>
      <c r="I7" s="22">
        <v>3041200</v>
      </c>
      <c r="J7" s="22">
        <v>8998150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8998150</v>
      </c>
      <c r="X7" s="22">
        <v>10259352</v>
      </c>
      <c r="Y7" s="22">
        <v>-1261202</v>
      </c>
      <c r="Z7" s="23">
        <v>-12.293193566221335</v>
      </c>
      <c r="AA7" s="20">
        <v>40832312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121147</v>
      </c>
      <c r="H13" s="22">
        <v>123074</v>
      </c>
      <c r="I13" s="22">
        <v>125571</v>
      </c>
      <c r="J13" s="22">
        <v>369792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369792</v>
      </c>
      <c r="X13" s="22"/>
      <c r="Y13" s="22">
        <v>369792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827000</v>
      </c>
      <c r="F19" s="22">
        <v>827000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206751</v>
      </c>
      <c r="Y19" s="22">
        <v>-206751</v>
      </c>
      <c r="Z19" s="23">
        <v>-100</v>
      </c>
      <c r="AA19" s="20">
        <v>827000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3929</v>
      </c>
      <c r="D23" s="20"/>
      <c r="E23" s="21">
        <v>6000</v>
      </c>
      <c r="F23" s="22">
        <v>6000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1500</v>
      </c>
      <c r="Y23" s="22">
        <v>-1500</v>
      </c>
      <c r="Z23" s="23">
        <v>-100</v>
      </c>
      <c r="AA23" s="20">
        <v>6000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2802164</v>
      </c>
      <c r="D25" s="20"/>
      <c r="E25" s="21">
        <v>1304348</v>
      </c>
      <c r="F25" s="22">
        <v>1304348</v>
      </c>
      <c r="G25" s="22"/>
      <c r="H25" s="22"/>
      <c r="I25" s="22">
        <v>78550</v>
      </c>
      <c r="J25" s="22">
        <v>78550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78550</v>
      </c>
      <c r="X25" s="22">
        <v>500000</v>
      </c>
      <c r="Y25" s="22">
        <v>-421450</v>
      </c>
      <c r="Z25" s="23">
        <v>-84.289999999999992</v>
      </c>
      <c r="AA25" s="20">
        <v>1304348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118072</v>
      </c>
      <c r="H28" s="22">
        <v>115908</v>
      </c>
      <c r="I28" s="22">
        <v>115556</v>
      </c>
      <c r="J28" s="22">
        <v>349536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349536</v>
      </c>
      <c r="X28" s="22"/>
      <c r="Y28" s="22">
        <v>349536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42812192</v>
      </c>
      <c r="D32" s="29">
        <f t="shared" ref="D32:Y32" si="0">SUM(D6:D31)</f>
        <v>0</v>
      </c>
      <c r="E32" s="30">
        <f t="shared" si="0"/>
        <v>42969660</v>
      </c>
      <c r="F32" s="31">
        <f t="shared" si="0"/>
        <v>42969660</v>
      </c>
      <c r="G32" s="31">
        <f t="shared" si="0"/>
        <v>3232105</v>
      </c>
      <c r="H32" s="31">
        <f t="shared" si="0"/>
        <v>3203046</v>
      </c>
      <c r="I32" s="31">
        <f t="shared" si="0"/>
        <v>3360877</v>
      </c>
      <c r="J32" s="31">
        <f t="shared" si="0"/>
        <v>9796028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9796028</v>
      </c>
      <c r="X32" s="31">
        <f t="shared" si="0"/>
        <v>10967603</v>
      </c>
      <c r="Y32" s="31">
        <f t="shared" si="0"/>
        <v>-1171575</v>
      </c>
      <c r="Z32" s="32">
        <f>+IF(X32&lt;&gt;0,+(Y32/X32)*100,0)</f>
        <v>-10.682142670554359</v>
      </c>
      <c r="AA32" s="29">
        <f>SUM(AA6:AA31)</f>
        <v>42969660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6232686</v>
      </c>
      <c r="D34" s="20"/>
      <c r="E34" s="21">
        <v>6839690</v>
      </c>
      <c r="F34" s="22">
        <v>6839690</v>
      </c>
      <c r="G34" s="22">
        <v>414795</v>
      </c>
      <c r="H34" s="22">
        <v>568238</v>
      </c>
      <c r="I34" s="22">
        <v>517759</v>
      </c>
      <c r="J34" s="22">
        <v>1500792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1500792</v>
      </c>
      <c r="X34" s="22">
        <v>1466632</v>
      </c>
      <c r="Y34" s="22">
        <v>34160</v>
      </c>
      <c r="Z34" s="23">
        <v>2.3291459616318204</v>
      </c>
      <c r="AA34" s="20">
        <v>6839690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9430181</v>
      </c>
      <c r="D37" s="20"/>
      <c r="E37" s="21">
        <v>10558000</v>
      </c>
      <c r="F37" s="22">
        <v>10558000</v>
      </c>
      <c r="G37" s="22">
        <v>5888</v>
      </c>
      <c r="H37" s="22">
        <v>994270</v>
      </c>
      <c r="I37" s="22">
        <v>760142</v>
      </c>
      <c r="J37" s="22">
        <v>1760300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1760300</v>
      </c>
      <c r="X37" s="22">
        <v>1537271</v>
      </c>
      <c r="Y37" s="22">
        <v>223029</v>
      </c>
      <c r="Z37" s="23">
        <v>14.508112102550557</v>
      </c>
      <c r="AA37" s="20">
        <v>10558000</v>
      </c>
    </row>
    <row r="38" spans="1:27" x14ac:dyDescent="0.25">
      <c r="A38" s="19" t="s">
        <v>64</v>
      </c>
      <c r="B38" s="15" t="s">
        <v>32</v>
      </c>
      <c r="C38" s="20">
        <v>2510270</v>
      </c>
      <c r="D38" s="20"/>
      <c r="E38" s="21">
        <v>2020000</v>
      </c>
      <c r="F38" s="22">
        <v>2020000</v>
      </c>
      <c r="G38" s="22">
        <v>168333</v>
      </c>
      <c r="H38" s="22">
        <v>168333</v>
      </c>
      <c r="I38" s="22">
        <v>168333</v>
      </c>
      <c r="J38" s="22">
        <v>504999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504999</v>
      </c>
      <c r="X38" s="22">
        <v>504999</v>
      </c>
      <c r="Y38" s="22"/>
      <c r="Z38" s="23"/>
      <c r="AA38" s="20">
        <v>2020000</v>
      </c>
    </row>
    <row r="39" spans="1:27" x14ac:dyDescent="0.25">
      <c r="A39" s="19" t="s">
        <v>65</v>
      </c>
      <c r="B39" s="15" t="s">
        <v>32</v>
      </c>
      <c r="C39" s="20">
        <v>2644865</v>
      </c>
      <c r="D39" s="20"/>
      <c r="E39" s="21">
        <v>3206000</v>
      </c>
      <c r="F39" s="22">
        <v>3206000</v>
      </c>
      <c r="G39" s="22">
        <v>267166</v>
      </c>
      <c r="H39" s="22">
        <v>267166</v>
      </c>
      <c r="I39" s="22">
        <v>267166</v>
      </c>
      <c r="J39" s="22">
        <v>801498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801498</v>
      </c>
      <c r="X39" s="22">
        <v>801498</v>
      </c>
      <c r="Y39" s="22"/>
      <c r="Z39" s="23"/>
      <c r="AA39" s="20">
        <v>3206000</v>
      </c>
    </row>
    <row r="40" spans="1:27" x14ac:dyDescent="0.25">
      <c r="A40" s="19" t="s">
        <v>40</v>
      </c>
      <c r="B40" s="15" t="s">
        <v>32</v>
      </c>
      <c r="C40" s="20">
        <v>1093072</v>
      </c>
      <c r="D40" s="20"/>
      <c r="E40" s="21">
        <v>2422300</v>
      </c>
      <c r="F40" s="22">
        <v>2422300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2422300</v>
      </c>
    </row>
    <row r="41" spans="1:27" x14ac:dyDescent="0.25">
      <c r="A41" s="19" t="s">
        <v>66</v>
      </c>
      <c r="B41" s="15" t="s">
        <v>32</v>
      </c>
      <c r="C41" s="20">
        <v>1209934</v>
      </c>
      <c r="D41" s="20"/>
      <c r="E41" s="21">
        <v>1410000</v>
      </c>
      <c r="F41" s="22">
        <v>1410000</v>
      </c>
      <c r="G41" s="22">
        <v>238</v>
      </c>
      <c r="H41" s="22">
        <v>41809</v>
      </c>
      <c r="I41" s="22">
        <v>117886</v>
      </c>
      <c r="J41" s="22">
        <v>159933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159933</v>
      </c>
      <c r="X41" s="22">
        <v>448953</v>
      </c>
      <c r="Y41" s="22">
        <v>-289020</v>
      </c>
      <c r="Z41" s="23">
        <v>-64.376449205150649</v>
      </c>
      <c r="AA41" s="20">
        <v>1410000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3521046</v>
      </c>
      <c r="D44" s="20"/>
      <c r="E44" s="21">
        <v>3574000</v>
      </c>
      <c r="F44" s="22">
        <v>3574000</v>
      </c>
      <c r="G44" s="22">
        <v>258038</v>
      </c>
      <c r="H44" s="22">
        <v>281106</v>
      </c>
      <c r="I44" s="22">
        <v>237197</v>
      </c>
      <c r="J44" s="22">
        <v>776341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776341</v>
      </c>
      <c r="X44" s="22">
        <v>858880</v>
      </c>
      <c r="Y44" s="22">
        <v>-82539</v>
      </c>
      <c r="Z44" s="23">
        <v>-9.6100735842026825</v>
      </c>
      <c r="AA44" s="20">
        <v>3574000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</v>
      </c>
      <c r="F46" s="22">
        <v>5000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1251</v>
      </c>
      <c r="Y46" s="22">
        <v>-1251</v>
      </c>
      <c r="Z46" s="23">
        <v>-100</v>
      </c>
      <c r="AA46" s="20">
        <v>5000</v>
      </c>
    </row>
    <row r="47" spans="1:27" x14ac:dyDescent="0.25">
      <c r="A47" s="37" t="s">
        <v>72</v>
      </c>
      <c r="B47" s="28" t="s">
        <v>32</v>
      </c>
      <c r="C47" s="29">
        <f>SUM(C34:C46)</f>
        <v>26642054</v>
      </c>
      <c r="D47" s="29">
        <f t="shared" ref="D47:Y47" si="1">SUM(D34:D46)</f>
        <v>0</v>
      </c>
      <c r="E47" s="30">
        <f t="shared" si="1"/>
        <v>30034990</v>
      </c>
      <c r="F47" s="31">
        <f t="shared" si="1"/>
        <v>30034990</v>
      </c>
      <c r="G47" s="31">
        <f t="shared" si="1"/>
        <v>1114458</v>
      </c>
      <c r="H47" s="31">
        <f t="shared" si="1"/>
        <v>2320922</v>
      </c>
      <c r="I47" s="31">
        <f t="shared" si="1"/>
        <v>2068483</v>
      </c>
      <c r="J47" s="31">
        <f t="shared" si="1"/>
        <v>5503863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5503863</v>
      </c>
      <c r="X47" s="31">
        <f t="shared" si="1"/>
        <v>5619484</v>
      </c>
      <c r="Y47" s="31">
        <f t="shared" si="1"/>
        <v>-115621</v>
      </c>
      <c r="Z47" s="32">
        <f>+IF(X47&lt;&gt;0,+(Y47/X47)*100,0)</f>
        <v>-2.0575020767031278</v>
      </c>
      <c r="AA47" s="29">
        <f>SUM(AA34:AA46)</f>
        <v>30034990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16170138</v>
      </c>
      <c r="D48" s="39">
        <f t="shared" si="2"/>
        <v>0</v>
      </c>
      <c r="E48" s="40">
        <f t="shared" si="2"/>
        <v>12934670</v>
      </c>
      <c r="F48" s="41">
        <f t="shared" si="2"/>
        <v>12934670</v>
      </c>
      <c r="G48" s="41">
        <f t="shared" si="2"/>
        <v>2117647</v>
      </c>
      <c r="H48" s="41">
        <f t="shared" si="2"/>
        <v>882124</v>
      </c>
      <c r="I48" s="41">
        <f t="shared" si="2"/>
        <v>1292394</v>
      </c>
      <c r="J48" s="41">
        <f t="shared" si="2"/>
        <v>4292165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4292165</v>
      </c>
      <c r="X48" s="41">
        <f t="shared" si="2"/>
        <v>5348119</v>
      </c>
      <c r="Y48" s="41">
        <f t="shared" si="2"/>
        <v>-1055954</v>
      </c>
      <c r="Z48" s="42">
        <f>+IF(X48&lt;&gt;0,+(Y48/X48)*100,0)</f>
        <v>-19.744399853481195</v>
      </c>
      <c r="AA48" s="39">
        <f>+AA32-AA47</f>
        <v>12934670</v>
      </c>
    </row>
    <row r="49" spans="1:27" x14ac:dyDescent="0.25">
      <c r="A49" s="43" t="s">
        <v>74</v>
      </c>
      <c r="B49" s="15" t="s">
        <v>32</v>
      </c>
      <c r="C49" s="20">
        <v>2739129</v>
      </c>
      <c r="D49" s="20"/>
      <c r="E49" s="21">
        <v>8695652</v>
      </c>
      <c r="F49" s="22">
        <v>8695652</v>
      </c>
      <c r="G49" s="22"/>
      <c r="H49" s="22"/>
      <c r="I49" s="22">
        <v>523671</v>
      </c>
      <c r="J49" s="22">
        <v>523671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523671</v>
      </c>
      <c r="X49" s="22">
        <v>2000000</v>
      </c>
      <c r="Y49" s="22">
        <v>-1476329</v>
      </c>
      <c r="Z49" s="23">
        <v>-73.816450000000003</v>
      </c>
      <c r="AA49" s="20">
        <v>8695652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18909267</v>
      </c>
      <c r="D51" s="48">
        <f t="shared" si="3"/>
        <v>0</v>
      </c>
      <c r="E51" s="49">
        <f t="shared" si="3"/>
        <v>21630322</v>
      </c>
      <c r="F51" s="50">
        <f t="shared" si="3"/>
        <v>21630322</v>
      </c>
      <c r="G51" s="50">
        <f t="shared" si="3"/>
        <v>2117647</v>
      </c>
      <c r="H51" s="50">
        <f t="shared" si="3"/>
        <v>882124</v>
      </c>
      <c r="I51" s="50">
        <f t="shared" si="3"/>
        <v>1816065</v>
      </c>
      <c r="J51" s="50">
        <f t="shared" si="3"/>
        <v>4815836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4815836</v>
      </c>
      <c r="X51" s="50">
        <f t="shared" si="3"/>
        <v>7348119</v>
      </c>
      <c r="Y51" s="50">
        <f t="shared" si="3"/>
        <v>-2532283</v>
      </c>
      <c r="Z51" s="51">
        <f>+IF(X51&lt;&gt;0,+(Y51/X51)*100,0)</f>
        <v>-34.461649300997983</v>
      </c>
      <c r="AA51" s="48">
        <f>SUM(AA48:AA50)</f>
        <v>21630322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18909267</v>
      </c>
      <c r="D53" s="54">
        <f>+D51-D52</f>
        <v>0</v>
      </c>
      <c r="E53" s="55">
        <f t="shared" si="4"/>
        <v>21630322</v>
      </c>
      <c r="F53" s="56">
        <f t="shared" si="4"/>
        <v>21630322</v>
      </c>
      <c r="G53" s="56">
        <f t="shared" si="4"/>
        <v>2117647</v>
      </c>
      <c r="H53" s="56">
        <f t="shared" si="4"/>
        <v>882124</v>
      </c>
      <c r="I53" s="56">
        <f t="shared" si="4"/>
        <v>1816065</v>
      </c>
      <c r="J53" s="56">
        <f t="shared" si="4"/>
        <v>4815836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4815836</v>
      </c>
      <c r="X53" s="56">
        <f t="shared" si="4"/>
        <v>7348119</v>
      </c>
      <c r="Y53" s="56">
        <f t="shared" si="4"/>
        <v>-2532283</v>
      </c>
      <c r="Z53" s="57">
        <f>+IF(X53&lt;&gt;0,+(Y53/X53)*100,0)</f>
        <v>-34.461649300997983</v>
      </c>
      <c r="AA53" s="54">
        <f>+AA51-AA52</f>
        <v>21630322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18909267</v>
      </c>
      <c r="D56" s="48">
        <f>SUM(D53:D55)</f>
        <v>0</v>
      </c>
      <c r="E56" s="49">
        <f t="shared" si="5"/>
        <v>21630322</v>
      </c>
      <c r="F56" s="50">
        <f t="shared" si="5"/>
        <v>21630322</v>
      </c>
      <c r="G56" s="50">
        <f t="shared" si="5"/>
        <v>2117647</v>
      </c>
      <c r="H56" s="50">
        <f t="shared" si="5"/>
        <v>882124</v>
      </c>
      <c r="I56" s="50">
        <f t="shared" si="5"/>
        <v>1816065</v>
      </c>
      <c r="J56" s="50">
        <f t="shared" si="5"/>
        <v>4815836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4815836</v>
      </c>
      <c r="X56" s="50">
        <f t="shared" si="5"/>
        <v>7348119</v>
      </c>
      <c r="Y56" s="50">
        <f t="shared" si="5"/>
        <v>-2532283</v>
      </c>
      <c r="Z56" s="51">
        <f>+IF(X56&lt;&gt;0,+(Y56/X56)*100,0)</f>
        <v>-34.461649300997983</v>
      </c>
      <c r="AA56" s="48">
        <f>SUM(AA53:AA55)</f>
        <v>21630322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18909267</v>
      </c>
      <c r="D59" s="65">
        <f>SUM(D56:D58)</f>
        <v>0</v>
      </c>
      <c r="E59" s="66">
        <f t="shared" si="6"/>
        <v>21630322</v>
      </c>
      <c r="F59" s="67">
        <f t="shared" si="6"/>
        <v>21630322</v>
      </c>
      <c r="G59" s="67">
        <f t="shared" si="6"/>
        <v>2117647</v>
      </c>
      <c r="H59" s="67">
        <f t="shared" si="6"/>
        <v>882124</v>
      </c>
      <c r="I59" s="67">
        <f t="shared" si="6"/>
        <v>1816065</v>
      </c>
      <c r="J59" s="67">
        <f t="shared" si="6"/>
        <v>4815836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4815836</v>
      </c>
      <c r="X59" s="67">
        <f t="shared" si="6"/>
        <v>7348119</v>
      </c>
      <c r="Y59" s="67">
        <f t="shared" si="6"/>
        <v>-2532283</v>
      </c>
      <c r="Z59" s="68">
        <f>+IF(X59&lt;&gt;0,+(Y59/X59)*100,0)</f>
        <v>-34.461649300997983</v>
      </c>
      <c r="AA59" s="65">
        <f>SUM(AA56:AA58)</f>
        <v>21630322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180478490</v>
      </c>
      <c r="D7" s="20"/>
      <c r="E7" s="21">
        <v>172644283</v>
      </c>
      <c r="F7" s="22">
        <v>172644283</v>
      </c>
      <c r="G7" s="22">
        <v>1508095</v>
      </c>
      <c r="H7" s="22">
        <v>11992183</v>
      </c>
      <c r="I7" s="22">
        <v>12908055</v>
      </c>
      <c r="J7" s="22">
        <v>26408333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26408333</v>
      </c>
      <c r="X7" s="22">
        <v>27666534</v>
      </c>
      <c r="Y7" s="22">
        <v>-1258201</v>
      </c>
      <c r="Z7" s="23">
        <v>-4.5477362650485968</v>
      </c>
      <c r="AA7" s="20">
        <v>172644283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5216868</v>
      </c>
      <c r="D13" s="20"/>
      <c r="E13" s="21">
        <v>4665793</v>
      </c>
      <c r="F13" s="22">
        <v>4665793</v>
      </c>
      <c r="G13" s="22">
        <v>483626</v>
      </c>
      <c r="H13" s="22">
        <v>472102</v>
      </c>
      <c r="I13" s="22">
        <v>295166</v>
      </c>
      <c r="J13" s="22">
        <v>1250894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1250894</v>
      </c>
      <c r="X13" s="22">
        <v>1035877</v>
      </c>
      <c r="Y13" s="22">
        <v>215017</v>
      </c>
      <c r="Z13" s="23">
        <v>20.75700107252116</v>
      </c>
      <c r="AA13" s="20">
        <v>4665793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4415244</v>
      </c>
      <c r="D19" s="20"/>
      <c r="E19" s="21">
        <v>3243172</v>
      </c>
      <c r="F19" s="22">
        <v>3243172</v>
      </c>
      <c r="G19" s="22">
        <v>9523734</v>
      </c>
      <c r="H19" s="22">
        <v>-10619653</v>
      </c>
      <c r="I19" s="22">
        <v>201621</v>
      </c>
      <c r="J19" s="22">
        <v>-894298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-894298</v>
      </c>
      <c r="X19" s="22">
        <v>522261</v>
      </c>
      <c r="Y19" s="22">
        <v>-1416559</v>
      </c>
      <c r="Z19" s="23">
        <v>-271.23583801968749</v>
      </c>
      <c r="AA19" s="20">
        <v>3243172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20296000</v>
      </c>
      <c r="D25" s="20"/>
      <c r="E25" s="21">
        <v>20076175</v>
      </c>
      <c r="F25" s="22">
        <v>20076175</v>
      </c>
      <c r="G25" s="22">
        <v>8365151</v>
      </c>
      <c r="H25" s="22"/>
      <c r="I25" s="22"/>
      <c r="J25" s="22">
        <v>8365151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8365151</v>
      </c>
      <c r="X25" s="22">
        <v>5019045</v>
      </c>
      <c r="Y25" s="22">
        <v>3346106</v>
      </c>
      <c r="Z25" s="23">
        <v>66.668180898955882</v>
      </c>
      <c r="AA25" s="20">
        <v>20076175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11701633</v>
      </c>
      <c r="F28" s="22">
        <v>11701633</v>
      </c>
      <c r="G28" s="22">
        <v>1092938</v>
      </c>
      <c r="H28" s="22">
        <v>835605</v>
      </c>
      <c r="I28" s="22">
        <v>844016</v>
      </c>
      <c r="J28" s="22">
        <v>2772559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2772559</v>
      </c>
      <c r="X28" s="22">
        <v>1875214</v>
      </c>
      <c r="Y28" s="22">
        <v>897345</v>
      </c>
      <c r="Z28" s="23">
        <v>47.852938384632367</v>
      </c>
      <c r="AA28" s="20">
        <v>11701633</v>
      </c>
    </row>
    <row r="29" spans="1:27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1073070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211850724</v>
      </c>
      <c r="D32" s="29">
        <f t="shared" ref="D32:Y32" si="0">SUM(D6:D31)</f>
        <v>0</v>
      </c>
      <c r="E32" s="30">
        <f t="shared" si="0"/>
        <v>212331056</v>
      </c>
      <c r="F32" s="31">
        <f t="shared" si="0"/>
        <v>212331056</v>
      </c>
      <c r="G32" s="31">
        <f t="shared" si="0"/>
        <v>20973544</v>
      </c>
      <c r="H32" s="31">
        <f t="shared" si="0"/>
        <v>2680237</v>
      </c>
      <c r="I32" s="31">
        <f t="shared" si="0"/>
        <v>14248858</v>
      </c>
      <c r="J32" s="31">
        <f t="shared" si="0"/>
        <v>37902639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37902639</v>
      </c>
      <c r="X32" s="31">
        <f t="shared" si="0"/>
        <v>36118931</v>
      </c>
      <c r="Y32" s="31">
        <f t="shared" si="0"/>
        <v>1783708</v>
      </c>
      <c r="Z32" s="32">
        <f>+IF(X32&lt;&gt;0,+(Y32/X32)*100,0)</f>
        <v>4.9384296561822385</v>
      </c>
      <c r="AA32" s="29">
        <f>SUM(AA6:AA31)</f>
        <v>212331056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25342035</v>
      </c>
      <c r="D34" s="20"/>
      <c r="E34" s="21">
        <v>24910165</v>
      </c>
      <c r="F34" s="22">
        <v>24918805</v>
      </c>
      <c r="G34" s="22">
        <v>2253274</v>
      </c>
      <c r="H34" s="22">
        <v>2353622</v>
      </c>
      <c r="I34" s="22">
        <v>2229426</v>
      </c>
      <c r="J34" s="22">
        <v>6836322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6836322</v>
      </c>
      <c r="X34" s="22">
        <v>6226584</v>
      </c>
      <c r="Y34" s="22">
        <v>609738</v>
      </c>
      <c r="Z34" s="23">
        <v>9.7924961744674128</v>
      </c>
      <c r="AA34" s="20">
        <v>24918805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62995047</v>
      </c>
      <c r="D37" s="20"/>
      <c r="E37" s="21">
        <v>72843146</v>
      </c>
      <c r="F37" s="22">
        <v>72843146</v>
      </c>
      <c r="G37" s="22">
        <v>307467</v>
      </c>
      <c r="H37" s="22">
        <v>2651258</v>
      </c>
      <c r="I37" s="22">
        <v>6731450</v>
      </c>
      <c r="J37" s="22">
        <v>9690175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9690175</v>
      </c>
      <c r="X37" s="22">
        <v>18355449</v>
      </c>
      <c r="Y37" s="22">
        <v>-8665274</v>
      </c>
      <c r="Z37" s="23">
        <v>-47.20818324847297</v>
      </c>
      <c r="AA37" s="20">
        <v>72843146</v>
      </c>
    </row>
    <row r="38" spans="1:27" x14ac:dyDescent="0.25">
      <c r="A38" s="19" t="s">
        <v>64</v>
      </c>
      <c r="B38" s="15" t="s">
        <v>32</v>
      </c>
      <c r="C38" s="20">
        <v>5052377</v>
      </c>
      <c r="D38" s="20"/>
      <c r="E38" s="21">
        <v>3094740</v>
      </c>
      <c r="F38" s="22">
        <v>3094740</v>
      </c>
      <c r="G38" s="22">
        <v>252808</v>
      </c>
      <c r="H38" s="22">
        <v>-2135875</v>
      </c>
      <c r="I38" s="22">
        <v>252808</v>
      </c>
      <c r="J38" s="22">
        <v>-1630259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-1630259</v>
      </c>
      <c r="X38" s="22">
        <v>773685</v>
      </c>
      <c r="Y38" s="22">
        <v>-2403944</v>
      </c>
      <c r="Z38" s="23">
        <v>-310.71353328551027</v>
      </c>
      <c r="AA38" s="20">
        <v>3094740</v>
      </c>
    </row>
    <row r="39" spans="1:27" x14ac:dyDescent="0.25">
      <c r="A39" s="19" t="s">
        <v>65</v>
      </c>
      <c r="B39" s="15" t="s">
        <v>32</v>
      </c>
      <c r="C39" s="20">
        <v>25930553</v>
      </c>
      <c r="D39" s="20"/>
      <c r="E39" s="21">
        <v>27385716</v>
      </c>
      <c r="F39" s="22">
        <v>27385716</v>
      </c>
      <c r="G39" s="22"/>
      <c r="H39" s="22"/>
      <c r="I39" s="22">
        <v>6798851</v>
      </c>
      <c r="J39" s="22">
        <v>6798851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6798851</v>
      </c>
      <c r="X39" s="22">
        <v>6846429</v>
      </c>
      <c r="Y39" s="22">
        <v>-47578</v>
      </c>
      <c r="Z39" s="23">
        <v>-0.69493162055722768</v>
      </c>
      <c r="AA39" s="20">
        <v>27385716</v>
      </c>
    </row>
    <row r="40" spans="1:27" x14ac:dyDescent="0.25">
      <c r="A40" s="19" t="s">
        <v>40</v>
      </c>
      <c r="B40" s="15" t="s">
        <v>32</v>
      </c>
      <c r="C40" s="20">
        <v>1990166</v>
      </c>
      <c r="D40" s="20"/>
      <c r="E40" s="21">
        <v>1804500</v>
      </c>
      <c r="F40" s="22">
        <v>1804500</v>
      </c>
      <c r="G40" s="22">
        <v>149940</v>
      </c>
      <c r="H40" s="22">
        <v>149940</v>
      </c>
      <c r="I40" s="22">
        <v>149940</v>
      </c>
      <c r="J40" s="22">
        <v>449820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449820</v>
      </c>
      <c r="X40" s="22">
        <v>451125</v>
      </c>
      <c r="Y40" s="22">
        <v>-1305</v>
      </c>
      <c r="Z40" s="23">
        <v>-0.28927680798004984</v>
      </c>
      <c r="AA40" s="20">
        <v>1804500</v>
      </c>
    </row>
    <row r="41" spans="1:27" x14ac:dyDescent="0.25">
      <c r="A41" s="19" t="s">
        <v>66</v>
      </c>
      <c r="B41" s="15" t="s">
        <v>32</v>
      </c>
      <c r="C41" s="20">
        <v>5672004</v>
      </c>
      <c r="D41" s="20"/>
      <c r="E41" s="21">
        <v>6691332</v>
      </c>
      <c r="F41" s="22">
        <v>6691332</v>
      </c>
      <c r="G41" s="22">
        <v>93673</v>
      </c>
      <c r="H41" s="22">
        <v>433321</v>
      </c>
      <c r="I41" s="22">
        <v>283761</v>
      </c>
      <c r="J41" s="22">
        <v>810755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810755</v>
      </c>
      <c r="X41" s="22">
        <v>1672833</v>
      </c>
      <c r="Y41" s="22">
        <v>-862078</v>
      </c>
      <c r="Z41" s="23">
        <v>-51.534014453325582</v>
      </c>
      <c r="AA41" s="20">
        <v>6691332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6207303</v>
      </c>
      <c r="D43" s="20"/>
      <c r="E43" s="21">
        <v>6953316</v>
      </c>
      <c r="F43" s="22">
        <v>6953316</v>
      </c>
      <c r="G43" s="22">
        <v>109</v>
      </c>
      <c r="H43" s="22">
        <v>3563</v>
      </c>
      <c r="I43" s="22">
        <v>5235</v>
      </c>
      <c r="J43" s="22">
        <v>8907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8907</v>
      </c>
      <c r="X43" s="22">
        <v>1738329</v>
      </c>
      <c r="Y43" s="22">
        <v>-1729422</v>
      </c>
      <c r="Z43" s="23">
        <v>-99.487611378513506</v>
      </c>
      <c r="AA43" s="20">
        <v>6953316</v>
      </c>
    </row>
    <row r="44" spans="1:27" x14ac:dyDescent="0.25">
      <c r="A44" s="19" t="s">
        <v>69</v>
      </c>
      <c r="B44" s="15" t="s">
        <v>32</v>
      </c>
      <c r="C44" s="20">
        <v>1865995</v>
      </c>
      <c r="D44" s="20"/>
      <c r="E44" s="21">
        <v>2005982</v>
      </c>
      <c r="F44" s="22">
        <v>2005982</v>
      </c>
      <c r="G44" s="22">
        <v>70398</v>
      </c>
      <c r="H44" s="22">
        <v>657384</v>
      </c>
      <c r="I44" s="22">
        <v>84037</v>
      </c>
      <c r="J44" s="22">
        <v>811819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811819</v>
      </c>
      <c r="X44" s="22">
        <v>501498</v>
      </c>
      <c r="Y44" s="22">
        <v>310321</v>
      </c>
      <c r="Z44" s="23">
        <v>61.878811081998329</v>
      </c>
      <c r="AA44" s="20">
        <v>2005982</v>
      </c>
    </row>
    <row r="45" spans="1:27" x14ac:dyDescent="0.25">
      <c r="A45" s="19" t="s">
        <v>70</v>
      </c>
      <c r="B45" s="15" t="s">
        <v>32</v>
      </c>
      <c r="C45" s="20">
        <v>16075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16440483</v>
      </c>
      <c r="D46" s="20"/>
      <c r="E46" s="21">
        <v>9388656</v>
      </c>
      <c r="F46" s="22">
        <v>9388656</v>
      </c>
      <c r="G46" s="22"/>
      <c r="H46" s="22">
        <v>622884</v>
      </c>
      <c r="I46" s="22">
        <v>-434909</v>
      </c>
      <c r="J46" s="22">
        <v>187975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187975</v>
      </c>
      <c r="X46" s="22">
        <v>2366796</v>
      </c>
      <c r="Y46" s="22">
        <v>-2178821</v>
      </c>
      <c r="Z46" s="23">
        <v>-92.057828389096485</v>
      </c>
      <c r="AA46" s="20">
        <v>9388656</v>
      </c>
    </row>
    <row r="47" spans="1:27" x14ac:dyDescent="0.25">
      <c r="A47" s="37" t="s">
        <v>72</v>
      </c>
      <c r="B47" s="28" t="s">
        <v>32</v>
      </c>
      <c r="C47" s="29">
        <f>SUM(C34:C46)</f>
        <v>151512038</v>
      </c>
      <c r="D47" s="29">
        <f t="shared" ref="D47:Y47" si="1">SUM(D34:D46)</f>
        <v>0</v>
      </c>
      <c r="E47" s="30">
        <f t="shared" si="1"/>
        <v>155077553</v>
      </c>
      <c r="F47" s="31">
        <f t="shared" si="1"/>
        <v>155086193</v>
      </c>
      <c r="G47" s="31">
        <f t="shared" si="1"/>
        <v>3127669</v>
      </c>
      <c r="H47" s="31">
        <f t="shared" si="1"/>
        <v>4736097</v>
      </c>
      <c r="I47" s="31">
        <f t="shared" si="1"/>
        <v>16100599</v>
      </c>
      <c r="J47" s="31">
        <f t="shared" si="1"/>
        <v>23964365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23964365</v>
      </c>
      <c r="X47" s="31">
        <f t="shared" si="1"/>
        <v>38932728</v>
      </c>
      <c r="Y47" s="31">
        <f t="shared" si="1"/>
        <v>-14968363</v>
      </c>
      <c r="Z47" s="32">
        <f>+IF(X47&lt;&gt;0,+(Y47/X47)*100,0)</f>
        <v>-38.44673561020435</v>
      </c>
      <c r="AA47" s="29">
        <f>SUM(AA34:AA46)</f>
        <v>155086193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60338686</v>
      </c>
      <c r="D48" s="39">
        <f t="shared" si="2"/>
        <v>0</v>
      </c>
      <c r="E48" s="40">
        <f t="shared" si="2"/>
        <v>57253503</v>
      </c>
      <c r="F48" s="41">
        <f t="shared" si="2"/>
        <v>57244863</v>
      </c>
      <c r="G48" s="41">
        <f t="shared" si="2"/>
        <v>17845875</v>
      </c>
      <c r="H48" s="41">
        <f t="shared" si="2"/>
        <v>-2055860</v>
      </c>
      <c r="I48" s="41">
        <f t="shared" si="2"/>
        <v>-1851741</v>
      </c>
      <c r="J48" s="41">
        <f t="shared" si="2"/>
        <v>13938274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13938274</v>
      </c>
      <c r="X48" s="41">
        <f t="shared" si="2"/>
        <v>-2813797</v>
      </c>
      <c r="Y48" s="41">
        <f t="shared" si="2"/>
        <v>16752071</v>
      </c>
      <c r="Z48" s="42">
        <f>+IF(X48&lt;&gt;0,+(Y48/X48)*100,0)</f>
        <v>-595.35464001134415</v>
      </c>
      <c r="AA48" s="39">
        <f>+AA32-AA47</f>
        <v>57244863</v>
      </c>
    </row>
    <row r="49" spans="1:27" x14ac:dyDescent="0.25">
      <c r="A49" s="43" t="s">
        <v>74</v>
      </c>
      <c r="B49" s="15" t="s">
        <v>32</v>
      </c>
      <c r="C49" s="20">
        <v>1841601</v>
      </c>
      <c r="D49" s="20"/>
      <c r="E49" s="21">
        <v>884776</v>
      </c>
      <c r="F49" s="22">
        <v>1012777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15140</v>
      </c>
      <c r="Y49" s="22">
        <v>-15140</v>
      </c>
      <c r="Z49" s="23">
        <v>-100</v>
      </c>
      <c r="AA49" s="20">
        <v>1012777</v>
      </c>
    </row>
    <row r="50" spans="1:27" x14ac:dyDescent="0.25">
      <c r="A50" s="43" t="s">
        <v>75</v>
      </c>
      <c r="B50" s="15" t="s">
        <v>32</v>
      </c>
      <c r="C50" s="44">
        <v>2648818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64829105</v>
      </c>
      <c r="D51" s="48">
        <f t="shared" si="3"/>
        <v>0</v>
      </c>
      <c r="E51" s="49">
        <f t="shared" si="3"/>
        <v>58138279</v>
      </c>
      <c r="F51" s="50">
        <f t="shared" si="3"/>
        <v>58257640</v>
      </c>
      <c r="G51" s="50">
        <f t="shared" si="3"/>
        <v>17845875</v>
      </c>
      <c r="H51" s="50">
        <f t="shared" si="3"/>
        <v>-2055860</v>
      </c>
      <c r="I51" s="50">
        <f t="shared" si="3"/>
        <v>-1851741</v>
      </c>
      <c r="J51" s="50">
        <f t="shared" si="3"/>
        <v>13938274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13938274</v>
      </c>
      <c r="X51" s="50">
        <f t="shared" si="3"/>
        <v>-2798657</v>
      </c>
      <c r="Y51" s="50">
        <f t="shared" si="3"/>
        <v>16736931</v>
      </c>
      <c r="Z51" s="51">
        <f>+IF(X51&lt;&gt;0,+(Y51/X51)*100,0)</f>
        <v>-598.03437863232261</v>
      </c>
      <c r="AA51" s="48">
        <f>SUM(AA48:AA50)</f>
        <v>58257640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64829105</v>
      </c>
      <c r="D53" s="54">
        <f>+D51-D52</f>
        <v>0</v>
      </c>
      <c r="E53" s="55">
        <f t="shared" si="4"/>
        <v>58138279</v>
      </c>
      <c r="F53" s="56">
        <f t="shared" si="4"/>
        <v>58257640</v>
      </c>
      <c r="G53" s="56">
        <f t="shared" si="4"/>
        <v>17845875</v>
      </c>
      <c r="H53" s="56">
        <f t="shared" si="4"/>
        <v>-2055860</v>
      </c>
      <c r="I53" s="56">
        <f t="shared" si="4"/>
        <v>-1851741</v>
      </c>
      <c r="J53" s="56">
        <f t="shared" si="4"/>
        <v>13938274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13938274</v>
      </c>
      <c r="X53" s="56">
        <f t="shared" si="4"/>
        <v>-2798657</v>
      </c>
      <c r="Y53" s="56">
        <f t="shared" si="4"/>
        <v>16736931</v>
      </c>
      <c r="Z53" s="57">
        <f>+IF(X53&lt;&gt;0,+(Y53/X53)*100,0)</f>
        <v>-598.03437863232261</v>
      </c>
      <c r="AA53" s="54">
        <f>+AA51-AA52</f>
        <v>58257640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64829105</v>
      </c>
      <c r="D56" s="48">
        <f>SUM(D53:D55)</f>
        <v>0</v>
      </c>
      <c r="E56" s="49">
        <f t="shared" si="5"/>
        <v>58138279</v>
      </c>
      <c r="F56" s="50">
        <f t="shared" si="5"/>
        <v>58257640</v>
      </c>
      <c r="G56" s="50">
        <f t="shared" si="5"/>
        <v>17845875</v>
      </c>
      <c r="H56" s="50">
        <f t="shared" si="5"/>
        <v>-2055860</v>
      </c>
      <c r="I56" s="50">
        <f t="shared" si="5"/>
        <v>-1851741</v>
      </c>
      <c r="J56" s="50">
        <f t="shared" si="5"/>
        <v>13938274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13938274</v>
      </c>
      <c r="X56" s="50">
        <f t="shared" si="5"/>
        <v>-2798657</v>
      </c>
      <c r="Y56" s="50">
        <f t="shared" si="5"/>
        <v>16736931</v>
      </c>
      <c r="Z56" s="51">
        <f>+IF(X56&lt;&gt;0,+(Y56/X56)*100,0)</f>
        <v>-598.03437863232261</v>
      </c>
      <c r="AA56" s="48">
        <f>SUM(AA53:AA55)</f>
        <v>58257640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64829105</v>
      </c>
      <c r="D59" s="65">
        <f>SUM(D56:D58)</f>
        <v>0</v>
      </c>
      <c r="E59" s="66">
        <f t="shared" si="6"/>
        <v>58138279</v>
      </c>
      <c r="F59" s="67">
        <f t="shared" si="6"/>
        <v>58257640</v>
      </c>
      <c r="G59" s="67">
        <f t="shared" si="6"/>
        <v>17845875</v>
      </c>
      <c r="H59" s="67">
        <f t="shared" si="6"/>
        <v>-2055860</v>
      </c>
      <c r="I59" s="67">
        <f t="shared" si="6"/>
        <v>-1851741</v>
      </c>
      <c r="J59" s="67">
        <f t="shared" si="6"/>
        <v>13938274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13938274</v>
      </c>
      <c r="X59" s="67">
        <f t="shared" si="6"/>
        <v>-2798657</v>
      </c>
      <c r="Y59" s="67">
        <f t="shared" si="6"/>
        <v>16736931</v>
      </c>
      <c r="Z59" s="68">
        <f>+IF(X59&lt;&gt;0,+(Y59/X59)*100,0)</f>
        <v>-598.03437863232261</v>
      </c>
      <c r="AA59" s="65">
        <f>SUM(AA56:AA58)</f>
        <v>58257640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82372083</v>
      </c>
      <c r="D7" s="20"/>
      <c r="E7" s="21">
        <v>91856867</v>
      </c>
      <c r="F7" s="22">
        <v>91856867</v>
      </c>
      <c r="G7" s="22">
        <v>6908039</v>
      </c>
      <c r="H7" s="22">
        <v>5342938</v>
      </c>
      <c r="I7" s="22">
        <v>5814921</v>
      </c>
      <c r="J7" s="22">
        <v>18065898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18065898</v>
      </c>
      <c r="X7" s="22">
        <v>23974643</v>
      </c>
      <c r="Y7" s="22">
        <v>-5908745</v>
      </c>
      <c r="Z7" s="23">
        <v>-24.645810158674731</v>
      </c>
      <c r="AA7" s="20">
        <v>91856867</v>
      </c>
    </row>
    <row r="8" spans="1:27" x14ac:dyDescent="0.25">
      <c r="A8" s="19" t="s">
        <v>36</v>
      </c>
      <c r="B8" s="15" t="s">
        <v>32</v>
      </c>
      <c r="C8" s="20">
        <v>1324813</v>
      </c>
      <c r="D8" s="20"/>
      <c r="E8" s="21">
        <v>1390400</v>
      </c>
      <c r="F8" s="22">
        <v>1390400</v>
      </c>
      <c r="G8" s="22">
        <v>694</v>
      </c>
      <c r="H8" s="22">
        <v>213246</v>
      </c>
      <c r="I8" s="22">
        <v>96149</v>
      </c>
      <c r="J8" s="22">
        <v>310089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310089</v>
      </c>
      <c r="X8" s="22">
        <v>339257</v>
      </c>
      <c r="Y8" s="22">
        <v>-29168</v>
      </c>
      <c r="Z8" s="23">
        <v>-8.5976118399915098</v>
      </c>
      <c r="AA8" s="20">
        <v>1390400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923890</v>
      </c>
      <c r="D19" s="20"/>
      <c r="E19" s="21">
        <v>1229106</v>
      </c>
      <c r="F19" s="22">
        <v>1229106</v>
      </c>
      <c r="G19" s="22">
        <v>177685</v>
      </c>
      <c r="H19" s="22">
        <v>104579</v>
      </c>
      <c r="I19" s="22">
        <v>169214</v>
      </c>
      <c r="J19" s="22">
        <v>451478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451478</v>
      </c>
      <c r="X19" s="22">
        <v>270831</v>
      </c>
      <c r="Y19" s="22">
        <v>180647</v>
      </c>
      <c r="Z19" s="23">
        <v>66.701005424046727</v>
      </c>
      <c r="AA19" s="20">
        <v>1229106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5800</v>
      </c>
      <c r="D23" s="20"/>
      <c r="E23" s="21">
        <v>5400</v>
      </c>
      <c r="F23" s="22">
        <v>5400</v>
      </c>
      <c r="G23" s="22"/>
      <c r="H23" s="22">
        <v>150</v>
      </c>
      <c r="I23" s="22"/>
      <c r="J23" s="22">
        <v>150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150</v>
      </c>
      <c r="X23" s="22">
        <v>1350</v>
      </c>
      <c r="Y23" s="22">
        <v>-1200</v>
      </c>
      <c r="Z23" s="23">
        <v>-88.888888888888886</v>
      </c>
      <c r="AA23" s="20">
        <v>5400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15404997</v>
      </c>
      <c r="D25" s="20"/>
      <c r="E25" s="21">
        <v>15190407</v>
      </c>
      <c r="F25" s="22">
        <v>15190407</v>
      </c>
      <c r="G25" s="22">
        <v>6230410</v>
      </c>
      <c r="H25" s="22"/>
      <c r="I25" s="22">
        <v>63555</v>
      </c>
      <c r="J25" s="22">
        <v>6293965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6293965</v>
      </c>
      <c r="X25" s="22">
        <v>6289750</v>
      </c>
      <c r="Y25" s="22">
        <v>4215</v>
      </c>
      <c r="Z25" s="23">
        <v>6.7013792281092249E-2</v>
      </c>
      <c r="AA25" s="20">
        <v>15190407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1769432</v>
      </c>
      <c r="D28" s="20"/>
      <c r="E28" s="21">
        <v>3476074</v>
      </c>
      <c r="F28" s="22">
        <v>3476074</v>
      </c>
      <c r="G28" s="22">
        <v>150454</v>
      </c>
      <c r="H28" s="22">
        <v>147317</v>
      </c>
      <c r="I28" s="22">
        <v>147823</v>
      </c>
      <c r="J28" s="22">
        <v>445594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445594</v>
      </c>
      <c r="X28" s="22">
        <v>869022</v>
      </c>
      <c r="Y28" s="22">
        <v>-423428</v>
      </c>
      <c r="Z28" s="23">
        <v>-48.724658294036281</v>
      </c>
      <c r="AA28" s="20">
        <v>3476074</v>
      </c>
    </row>
    <row r="29" spans="1:27" x14ac:dyDescent="0.25">
      <c r="A29" s="19" t="s">
        <v>55</v>
      </c>
      <c r="B29" s="15" t="s">
        <v>32</v>
      </c>
      <c r="C29" s="20">
        <v>14951</v>
      </c>
      <c r="D29" s="20"/>
      <c r="E29" s="21">
        <v>38276</v>
      </c>
      <c r="F29" s="22">
        <v>38276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38276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101815966</v>
      </c>
      <c r="D32" s="29">
        <f t="shared" ref="D32:Y32" si="0">SUM(D6:D31)</f>
        <v>0</v>
      </c>
      <c r="E32" s="30">
        <f t="shared" si="0"/>
        <v>113186530</v>
      </c>
      <c r="F32" s="31">
        <f t="shared" si="0"/>
        <v>113186530</v>
      </c>
      <c r="G32" s="31">
        <f t="shared" si="0"/>
        <v>13467282</v>
      </c>
      <c r="H32" s="31">
        <f t="shared" si="0"/>
        <v>5808230</v>
      </c>
      <c r="I32" s="31">
        <f t="shared" si="0"/>
        <v>6291662</v>
      </c>
      <c r="J32" s="31">
        <f t="shared" si="0"/>
        <v>25567174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25567174</v>
      </c>
      <c r="X32" s="31">
        <f t="shared" si="0"/>
        <v>31744853</v>
      </c>
      <c r="Y32" s="31">
        <f t="shared" si="0"/>
        <v>-6177679</v>
      </c>
      <c r="Z32" s="32">
        <f>+IF(X32&lt;&gt;0,+(Y32/X32)*100,0)</f>
        <v>-19.460411424806409</v>
      </c>
      <c r="AA32" s="29">
        <f>SUM(AA6:AA31)</f>
        <v>113186530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22657749</v>
      </c>
      <c r="D34" s="20"/>
      <c r="E34" s="21">
        <v>22923323</v>
      </c>
      <c r="F34" s="22">
        <v>22923323</v>
      </c>
      <c r="G34" s="22">
        <v>1371637</v>
      </c>
      <c r="H34" s="22">
        <v>1885381</v>
      </c>
      <c r="I34" s="22">
        <v>1809560</v>
      </c>
      <c r="J34" s="22">
        <v>5066578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5066578</v>
      </c>
      <c r="X34" s="22">
        <v>4929163</v>
      </c>
      <c r="Y34" s="22">
        <v>137415</v>
      </c>
      <c r="Z34" s="23">
        <v>2.787795818478715</v>
      </c>
      <c r="AA34" s="20">
        <v>22923323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30469651</v>
      </c>
      <c r="D37" s="20"/>
      <c r="E37" s="21">
        <v>39334597</v>
      </c>
      <c r="F37" s="22">
        <v>40594597</v>
      </c>
      <c r="G37" s="22">
        <v>95958</v>
      </c>
      <c r="H37" s="22">
        <v>62495</v>
      </c>
      <c r="I37" s="22">
        <v>115747</v>
      </c>
      <c r="J37" s="22">
        <v>274200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274200</v>
      </c>
      <c r="X37" s="22">
        <v>589085</v>
      </c>
      <c r="Y37" s="22">
        <v>-314885</v>
      </c>
      <c r="Z37" s="23">
        <v>-53.453236799443204</v>
      </c>
      <c r="AA37" s="20">
        <v>40594597</v>
      </c>
    </row>
    <row r="38" spans="1:27" x14ac:dyDescent="0.25">
      <c r="A38" s="19" t="s">
        <v>64</v>
      </c>
      <c r="B38" s="15" t="s">
        <v>32</v>
      </c>
      <c r="C38" s="20">
        <v>924286</v>
      </c>
      <c r="D38" s="20"/>
      <c r="E38" s="21">
        <v>250453</v>
      </c>
      <c r="F38" s="22">
        <v>250453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250453</v>
      </c>
    </row>
    <row r="39" spans="1:27" x14ac:dyDescent="0.25">
      <c r="A39" s="19" t="s">
        <v>65</v>
      </c>
      <c r="B39" s="15" t="s">
        <v>32</v>
      </c>
      <c r="C39" s="20">
        <v>16165078</v>
      </c>
      <c r="D39" s="20"/>
      <c r="E39" s="21">
        <v>17959634</v>
      </c>
      <c r="F39" s="22">
        <v>17959634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1761381</v>
      </c>
      <c r="Y39" s="22">
        <v>-1761381</v>
      </c>
      <c r="Z39" s="23">
        <v>-100</v>
      </c>
      <c r="AA39" s="20">
        <v>17959634</v>
      </c>
    </row>
    <row r="40" spans="1:27" x14ac:dyDescent="0.25">
      <c r="A40" s="19" t="s">
        <v>40</v>
      </c>
      <c r="B40" s="15" t="s">
        <v>32</v>
      </c>
      <c r="C40" s="20">
        <v>87121</v>
      </c>
      <c r="D40" s="20"/>
      <c r="E40" s="21">
        <v>53770</v>
      </c>
      <c r="F40" s="22">
        <v>53770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53770</v>
      </c>
    </row>
    <row r="41" spans="1:27" x14ac:dyDescent="0.25">
      <c r="A41" s="19" t="s">
        <v>66</v>
      </c>
      <c r="B41" s="15" t="s">
        <v>32</v>
      </c>
      <c r="C41" s="20">
        <v>4428491</v>
      </c>
      <c r="D41" s="20"/>
      <c r="E41" s="21">
        <v>4772852</v>
      </c>
      <c r="F41" s="22">
        <v>3538862</v>
      </c>
      <c r="G41" s="22">
        <v>173068</v>
      </c>
      <c r="H41" s="22">
        <v>327613</v>
      </c>
      <c r="I41" s="22">
        <v>207554</v>
      </c>
      <c r="J41" s="22">
        <v>708235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708235</v>
      </c>
      <c r="X41" s="22">
        <v>765215</v>
      </c>
      <c r="Y41" s="22">
        <v>-56980</v>
      </c>
      <c r="Z41" s="23">
        <v>-7.4462732696039673</v>
      </c>
      <c r="AA41" s="20">
        <v>3538862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5640279</v>
      </c>
      <c r="D43" s="20"/>
      <c r="E43" s="21">
        <v>6889125</v>
      </c>
      <c r="F43" s="22">
        <v>6889125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6889125</v>
      </c>
    </row>
    <row r="44" spans="1:27" x14ac:dyDescent="0.25">
      <c r="A44" s="19" t="s">
        <v>69</v>
      </c>
      <c r="B44" s="15" t="s">
        <v>32</v>
      </c>
      <c r="C44" s="20">
        <v>1186432</v>
      </c>
      <c r="D44" s="20"/>
      <c r="E44" s="21">
        <v>5428131</v>
      </c>
      <c r="F44" s="22">
        <v>5428131</v>
      </c>
      <c r="G44" s="22">
        <v>255893</v>
      </c>
      <c r="H44" s="22">
        <v>28334</v>
      </c>
      <c r="I44" s="22">
        <v>52750</v>
      </c>
      <c r="J44" s="22">
        <v>336977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336977</v>
      </c>
      <c r="X44" s="22">
        <v>456092</v>
      </c>
      <c r="Y44" s="22">
        <v>-119115</v>
      </c>
      <c r="Z44" s="23">
        <v>-26.116441419713567</v>
      </c>
      <c r="AA44" s="20">
        <v>5428131</v>
      </c>
    </row>
    <row r="45" spans="1:27" x14ac:dyDescent="0.25">
      <c r="A45" s="19" t="s">
        <v>70</v>
      </c>
      <c r="B45" s="15" t="s">
        <v>32</v>
      </c>
      <c r="C45" s="20">
        <v>542838</v>
      </c>
      <c r="D45" s="20"/>
      <c r="E45" s="21">
        <v>541362</v>
      </c>
      <c r="F45" s="22">
        <v>541362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541362</v>
      </c>
    </row>
    <row r="46" spans="1:27" x14ac:dyDescent="0.25">
      <c r="A46" s="19" t="s">
        <v>71</v>
      </c>
      <c r="B46" s="15" t="s">
        <v>32</v>
      </c>
      <c r="C46" s="20">
        <v>3973247</v>
      </c>
      <c r="D46" s="20"/>
      <c r="E46" s="21">
        <v>9497130</v>
      </c>
      <c r="F46" s="22">
        <v>9497130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9497130</v>
      </c>
    </row>
    <row r="47" spans="1:27" x14ac:dyDescent="0.25">
      <c r="A47" s="37" t="s">
        <v>72</v>
      </c>
      <c r="B47" s="28" t="s">
        <v>32</v>
      </c>
      <c r="C47" s="29">
        <f>SUM(C34:C46)</f>
        <v>86075172</v>
      </c>
      <c r="D47" s="29">
        <f t="shared" ref="D47:Y47" si="1">SUM(D34:D46)</f>
        <v>0</v>
      </c>
      <c r="E47" s="30">
        <f t="shared" si="1"/>
        <v>107650377</v>
      </c>
      <c r="F47" s="31">
        <f t="shared" si="1"/>
        <v>107676387</v>
      </c>
      <c r="G47" s="31">
        <f t="shared" si="1"/>
        <v>1896556</v>
      </c>
      <c r="H47" s="31">
        <f t="shared" si="1"/>
        <v>2303823</v>
      </c>
      <c r="I47" s="31">
        <f t="shared" si="1"/>
        <v>2185611</v>
      </c>
      <c r="J47" s="31">
        <f t="shared" si="1"/>
        <v>6385990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6385990</v>
      </c>
      <c r="X47" s="31">
        <f t="shared" si="1"/>
        <v>8500936</v>
      </c>
      <c r="Y47" s="31">
        <f t="shared" si="1"/>
        <v>-2114946</v>
      </c>
      <c r="Z47" s="32">
        <f>+IF(X47&lt;&gt;0,+(Y47/X47)*100,0)</f>
        <v>-24.878978032536654</v>
      </c>
      <c r="AA47" s="29">
        <f>SUM(AA34:AA46)</f>
        <v>107676387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15740794</v>
      </c>
      <c r="D48" s="39">
        <f t="shared" si="2"/>
        <v>0</v>
      </c>
      <c r="E48" s="40">
        <f t="shared" si="2"/>
        <v>5536153</v>
      </c>
      <c r="F48" s="41">
        <f t="shared" si="2"/>
        <v>5510143</v>
      </c>
      <c r="G48" s="41">
        <f t="shared" si="2"/>
        <v>11570726</v>
      </c>
      <c r="H48" s="41">
        <f t="shared" si="2"/>
        <v>3504407</v>
      </c>
      <c r="I48" s="41">
        <f t="shared" si="2"/>
        <v>4106051</v>
      </c>
      <c r="J48" s="41">
        <f t="shared" si="2"/>
        <v>19181184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19181184</v>
      </c>
      <c r="X48" s="41">
        <f t="shared" si="2"/>
        <v>23243917</v>
      </c>
      <c r="Y48" s="41">
        <f t="shared" si="2"/>
        <v>-4062733</v>
      </c>
      <c r="Z48" s="42">
        <f>+IF(X48&lt;&gt;0,+(Y48/X48)*100,0)</f>
        <v>-17.478693457733481</v>
      </c>
      <c r="AA48" s="39">
        <f>+AA32-AA47</f>
        <v>5510143</v>
      </c>
    </row>
    <row r="49" spans="1:27" x14ac:dyDescent="0.25">
      <c r="A49" s="43" t="s">
        <v>74</v>
      </c>
      <c r="B49" s="15" t="s">
        <v>32</v>
      </c>
      <c r="C49" s="20">
        <v>21359212</v>
      </c>
      <c r="D49" s="20"/>
      <c r="E49" s="21"/>
      <c r="F49" s="22">
        <v>11278064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11278064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37100006</v>
      </c>
      <c r="D51" s="48">
        <f t="shared" si="3"/>
        <v>0</v>
      </c>
      <c r="E51" s="49">
        <f t="shared" si="3"/>
        <v>5536153</v>
      </c>
      <c r="F51" s="50">
        <f t="shared" si="3"/>
        <v>16788207</v>
      </c>
      <c r="G51" s="50">
        <f t="shared" si="3"/>
        <v>11570726</v>
      </c>
      <c r="H51" s="50">
        <f t="shared" si="3"/>
        <v>3504407</v>
      </c>
      <c r="I51" s="50">
        <f t="shared" si="3"/>
        <v>4106051</v>
      </c>
      <c r="J51" s="50">
        <f t="shared" si="3"/>
        <v>19181184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19181184</v>
      </c>
      <c r="X51" s="50">
        <f t="shared" si="3"/>
        <v>23243917</v>
      </c>
      <c r="Y51" s="50">
        <f t="shared" si="3"/>
        <v>-4062733</v>
      </c>
      <c r="Z51" s="51">
        <f>+IF(X51&lt;&gt;0,+(Y51/X51)*100,0)</f>
        <v>-17.478693457733481</v>
      </c>
      <c r="AA51" s="48">
        <f>SUM(AA48:AA50)</f>
        <v>16788207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37100006</v>
      </c>
      <c r="D53" s="54">
        <f>+D51-D52</f>
        <v>0</v>
      </c>
      <c r="E53" s="55">
        <f t="shared" si="4"/>
        <v>5536153</v>
      </c>
      <c r="F53" s="56">
        <f t="shared" si="4"/>
        <v>16788207</v>
      </c>
      <c r="G53" s="56">
        <f t="shared" si="4"/>
        <v>11570726</v>
      </c>
      <c r="H53" s="56">
        <f t="shared" si="4"/>
        <v>3504407</v>
      </c>
      <c r="I53" s="56">
        <f t="shared" si="4"/>
        <v>4106051</v>
      </c>
      <c r="J53" s="56">
        <f t="shared" si="4"/>
        <v>19181184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19181184</v>
      </c>
      <c r="X53" s="56">
        <f t="shared" si="4"/>
        <v>23243917</v>
      </c>
      <c r="Y53" s="56">
        <f t="shared" si="4"/>
        <v>-4062733</v>
      </c>
      <c r="Z53" s="57">
        <f>+IF(X53&lt;&gt;0,+(Y53/X53)*100,0)</f>
        <v>-17.478693457733481</v>
      </c>
      <c r="AA53" s="54">
        <f>+AA51-AA52</f>
        <v>16788207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37100006</v>
      </c>
      <c r="D56" s="48">
        <f>SUM(D53:D55)</f>
        <v>0</v>
      </c>
      <c r="E56" s="49">
        <f t="shared" si="5"/>
        <v>5536153</v>
      </c>
      <c r="F56" s="50">
        <f t="shared" si="5"/>
        <v>16788207</v>
      </c>
      <c r="G56" s="50">
        <f t="shared" si="5"/>
        <v>11570726</v>
      </c>
      <c r="H56" s="50">
        <f t="shared" si="5"/>
        <v>3504407</v>
      </c>
      <c r="I56" s="50">
        <f t="shared" si="5"/>
        <v>4106051</v>
      </c>
      <c r="J56" s="50">
        <f t="shared" si="5"/>
        <v>19181184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19181184</v>
      </c>
      <c r="X56" s="50">
        <f t="shared" si="5"/>
        <v>23243917</v>
      </c>
      <c r="Y56" s="50">
        <f t="shared" si="5"/>
        <v>-4062733</v>
      </c>
      <c r="Z56" s="51">
        <f>+IF(X56&lt;&gt;0,+(Y56/X56)*100,0)</f>
        <v>-17.478693457733481</v>
      </c>
      <c r="AA56" s="48">
        <f>SUM(AA53:AA55)</f>
        <v>16788207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37100006</v>
      </c>
      <c r="D59" s="65">
        <f>SUM(D56:D58)</f>
        <v>0</v>
      </c>
      <c r="E59" s="66">
        <f t="shared" si="6"/>
        <v>5536153</v>
      </c>
      <c r="F59" s="67">
        <f t="shared" si="6"/>
        <v>16788207</v>
      </c>
      <c r="G59" s="67">
        <f t="shared" si="6"/>
        <v>11570726</v>
      </c>
      <c r="H59" s="67">
        <f t="shared" si="6"/>
        <v>3504407</v>
      </c>
      <c r="I59" s="67">
        <f t="shared" si="6"/>
        <v>4106051</v>
      </c>
      <c r="J59" s="67">
        <f t="shared" si="6"/>
        <v>19181184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19181184</v>
      </c>
      <c r="X59" s="67">
        <f t="shared" si="6"/>
        <v>23243917</v>
      </c>
      <c r="Y59" s="67">
        <f t="shared" si="6"/>
        <v>-4062733</v>
      </c>
      <c r="Z59" s="68">
        <f>+IF(X59&lt;&gt;0,+(Y59/X59)*100,0)</f>
        <v>-17.478693457733481</v>
      </c>
      <c r="AA59" s="65">
        <f>SUM(AA56:AA58)</f>
        <v>16788207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137509613</v>
      </c>
      <c r="D7" s="20"/>
      <c r="E7" s="21">
        <v>144532743</v>
      </c>
      <c r="F7" s="22">
        <v>144532743</v>
      </c>
      <c r="G7" s="22">
        <v>10198749</v>
      </c>
      <c r="H7" s="22">
        <v>11122037</v>
      </c>
      <c r="I7" s="22">
        <v>10654888</v>
      </c>
      <c r="J7" s="22">
        <v>31975674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31975674</v>
      </c>
      <c r="X7" s="22">
        <v>35335042</v>
      </c>
      <c r="Y7" s="22">
        <v>-3359368</v>
      </c>
      <c r="Z7" s="23">
        <v>-9.5071855298771109</v>
      </c>
      <c r="AA7" s="20">
        <v>144532743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2214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80354</v>
      </c>
      <c r="D13" s="20"/>
      <c r="E13" s="21">
        <v>76892</v>
      </c>
      <c r="F13" s="22">
        <v>76892</v>
      </c>
      <c r="G13" s="22">
        <v>8277</v>
      </c>
      <c r="H13" s="22">
        <v>6772</v>
      </c>
      <c r="I13" s="22">
        <v>6150</v>
      </c>
      <c r="J13" s="22">
        <v>21199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21199</v>
      </c>
      <c r="X13" s="22">
        <v>18412</v>
      </c>
      <c r="Y13" s="22">
        <v>2787</v>
      </c>
      <c r="Z13" s="23">
        <v>15.136867260482296</v>
      </c>
      <c r="AA13" s="20">
        <v>76892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24294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1903860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139520335</v>
      </c>
      <c r="D32" s="29">
        <f t="shared" ref="D32:Y32" si="0">SUM(D6:D31)</f>
        <v>0</v>
      </c>
      <c r="E32" s="30">
        <f t="shared" si="0"/>
        <v>144609635</v>
      </c>
      <c r="F32" s="31">
        <f t="shared" si="0"/>
        <v>144609635</v>
      </c>
      <c r="G32" s="31">
        <f t="shared" si="0"/>
        <v>10207026</v>
      </c>
      <c r="H32" s="31">
        <f t="shared" si="0"/>
        <v>11128809</v>
      </c>
      <c r="I32" s="31">
        <f t="shared" si="0"/>
        <v>10661038</v>
      </c>
      <c r="J32" s="31">
        <f t="shared" si="0"/>
        <v>31996873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31996873</v>
      </c>
      <c r="X32" s="31">
        <f t="shared" si="0"/>
        <v>35353454</v>
      </c>
      <c r="Y32" s="31">
        <f t="shared" si="0"/>
        <v>-3356581</v>
      </c>
      <c r="Z32" s="32">
        <f>+IF(X32&lt;&gt;0,+(Y32/X32)*100,0)</f>
        <v>-9.4943509621436135</v>
      </c>
      <c r="AA32" s="29">
        <f>SUM(AA6:AA31)</f>
        <v>144609635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38999399</v>
      </c>
      <c r="D34" s="20"/>
      <c r="E34" s="21">
        <v>41806132</v>
      </c>
      <c r="F34" s="22">
        <v>41806132</v>
      </c>
      <c r="G34" s="22">
        <v>3052577</v>
      </c>
      <c r="H34" s="22">
        <v>2992438</v>
      </c>
      <c r="I34" s="22">
        <v>3103368</v>
      </c>
      <c r="J34" s="22">
        <v>9148383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9148383</v>
      </c>
      <c r="X34" s="22">
        <v>9492177</v>
      </c>
      <c r="Y34" s="22">
        <v>-343794</v>
      </c>
      <c r="Z34" s="23">
        <v>-3.6218667224599792</v>
      </c>
      <c r="AA34" s="20">
        <v>41806132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35416730</v>
      </c>
      <c r="D37" s="20"/>
      <c r="E37" s="21">
        <v>41781560</v>
      </c>
      <c r="F37" s="22">
        <v>41781560</v>
      </c>
      <c r="G37" s="22">
        <v>185</v>
      </c>
      <c r="H37" s="22">
        <v>801418</v>
      </c>
      <c r="I37" s="22">
        <v>3438088</v>
      </c>
      <c r="J37" s="22">
        <v>4239691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4239691</v>
      </c>
      <c r="X37" s="22">
        <v>8107748</v>
      </c>
      <c r="Y37" s="22">
        <v>-3868057</v>
      </c>
      <c r="Z37" s="23">
        <v>-47.708155211533459</v>
      </c>
      <c r="AA37" s="20">
        <v>41781560</v>
      </c>
    </row>
    <row r="38" spans="1:27" x14ac:dyDescent="0.25">
      <c r="A38" s="19" t="s">
        <v>64</v>
      </c>
      <c r="B38" s="15" t="s">
        <v>32</v>
      </c>
      <c r="C38" s="20">
        <v>499611</v>
      </c>
      <c r="D38" s="20"/>
      <c r="E38" s="21">
        <v>420000</v>
      </c>
      <c r="F38" s="22">
        <v>420000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420000</v>
      </c>
    </row>
    <row r="39" spans="1:27" x14ac:dyDescent="0.25">
      <c r="A39" s="19" t="s">
        <v>65</v>
      </c>
      <c r="B39" s="15" t="s">
        <v>32</v>
      </c>
      <c r="C39" s="20">
        <v>2473671</v>
      </c>
      <c r="D39" s="20"/>
      <c r="E39" s="21">
        <v>2502006</v>
      </c>
      <c r="F39" s="22">
        <v>2502006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625503</v>
      </c>
      <c r="Y39" s="22">
        <v>-625503</v>
      </c>
      <c r="Z39" s="23">
        <v>-100</v>
      </c>
      <c r="AA39" s="20">
        <v>2502006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7160832</v>
      </c>
      <c r="D41" s="20"/>
      <c r="E41" s="21">
        <v>5490425</v>
      </c>
      <c r="F41" s="22">
        <v>5490425</v>
      </c>
      <c r="G41" s="22"/>
      <c r="H41" s="22">
        <v>98374</v>
      </c>
      <c r="I41" s="22">
        <v>301520</v>
      </c>
      <c r="J41" s="22">
        <v>399894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399894</v>
      </c>
      <c r="X41" s="22">
        <v>1212441</v>
      </c>
      <c r="Y41" s="22">
        <v>-812547</v>
      </c>
      <c r="Z41" s="23">
        <v>-67.017446622144917</v>
      </c>
      <c r="AA41" s="20">
        <v>5490425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45856363</v>
      </c>
      <c r="D44" s="20"/>
      <c r="E44" s="21">
        <v>50954428</v>
      </c>
      <c r="F44" s="22">
        <v>50954428</v>
      </c>
      <c r="G44" s="22">
        <v>2406911</v>
      </c>
      <c r="H44" s="22">
        <v>5966842</v>
      </c>
      <c r="I44" s="22">
        <v>3760117</v>
      </c>
      <c r="J44" s="22">
        <v>12133870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12133870</v>
      </c>
      <c r="X44" s="22">
        <v>12551370</v>
      </c>
      <c r="Y44" s="22">
        <v>-417500</v>
      </c>
      <c r="Z44" s="23">
        <v>-3.3263301137644739</v>
      </c>
      <c r="AA44" s="20">
        <v>50954428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1475106</v>
      </c>
      <c r="F46" s="22">
        <v>1475106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1475106</v>
      </c>
    </row>
    <row r="47" spans="1:27" x14ac:dyDescent="0.25">
      <c r="A47" s="37" t="s">
        <v>72</v>
      </c>
      <c r="B47" s="28" t="s">
        <v>32</v>
      </c>
      <c r="C47" s="29">
        <f>SUM(C34:C46)</f>
        <v>130406606</v>
      </c>
      <c r="D47" s="29">
        <f t="shared" ref="D47:Y47" si="1">SUM(D34:D46)</f>
        <v>0</v>
      </c>
      <c r="E47" s="30">
        <f t="shared" si="1"/>
        <v>144429657</v>
      </c>
      <c r="F47" s="31">
        <f t="shared" si="1"/>
        <v>144429657</v>
      </c>
      <c r="G47" s="31">
        <f t="shared" si="1"/>
        <v>5459673</v>
      </c>
      <c r="H47" s="31">
        <f t="shared" si="1"/>
        <v>9859072</v>
      </c>
      <c r="I47" s="31">
        <f t="shared" si="1"/>
        <v>10603093</v>
      </c>
      <c r="J47" s="31">
        <f t="shared" si="1"/>
        <v>25921838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25921838</v>
      </c>
      <c r="X47" s="31">
        <f t="shared" si="1"/>
        <v>31989239</v>
      </c>
      <c r="Y47" s="31">
        <f t="shared" si="1"/>
        <v>-6067401</v>
      </c>
      <c r="Z47" s="32">
        <f>+IF(X47&lt;&gt;0,+(Y47/X47)*100,0)</f>
        <v>-18.967006373612076</v>
      </c>
      <c r="AA47" s="29">
        <f>SUM(AA34:AA46)</f>
        <v>144429657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9113729</v>
      </c>
      <c r="D48" s="39">
        <f t="shared" si="2"/>
        <v>0</v>
      </c>
      <c r="E48" s="40">
        <f t="shared" si="2"/>
        <v>179978</v>
      </c>
      <c r="F48" s="41">
        <f t="shared" si="2"/>
        <v>179978</v>
      </c>
      <c r="G48" s="41">
        <f t="shared" si="2"/>
        <v>4747353</v>
      </c>
      <c r="H48" s="41">
        <f t="shared" si="2"/>
        <v>1269737</v>
      </c>
      <c r="I48" s="41">
        <f t="shared" si="2"/>
        <v>57945</v>
      </c>
      <c r="J48" s="41">
        <f t="shared" si="2"/>
        <v>6075035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6075035</v>
      </c>
      <c r="X48" s="41">
        <f t="shared" si="2"/>
        <v>3364215</v>
      </c>
      <c r="Y48" s="41">
        <f t="shared" si="2"/>
        <v>2710820</v>
      </c>
      <c r="Z48" s="42">
        <f>+IF(X48&lt;&gt;0,+(Y48/X48)*100,0)</f>
        <v>80.578084337653806</v>
      </c>
      <c r="AA48" s="39">
        <f>+AA32-AA47</f>
        <v>179978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9113729</v>
      </c>
      <c r="D51" s="48">
        <f t="shared" si="3"/>
        <v>0</v>
      </c>
      <c r="E51" s="49">
        <f t="shared" si="3"/>
        <v>179978</v>
      </c>
      <c r="F51" s="50">
        <f t="shared" si="3"/>
        <v>179978</v>
      </c>
      <c r="G51" s="50">
        <f t="shared" si="3"/>
        <v>4747353</v>
      </c>
      <c r="H51" s="50">
        <f t="shared" si="3"/>
        <v>1269737</v>
      </c>
      <c r="I51" s="50">
        <f t="shared" si="3"/>
        <v>57945</v>
      </c>
      <c r="J51" s="50">
        <f t="shared" si="3"/>
        <v>6075035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6075035</v>
      </c>
      <c r="X51" s="50">
        <f t="shared" si="3"/>
        <v>3364215</v>
      </c>
      <c r="Y51" s="50">
        <f t="shared" si="3"/>
        <v>2710820</v>
      </c>
      <c r="Z51" s="51">
        <f>+IF(X51&lt;&gt;0,+(Y51/X51)*100,0)</f>
        <v>80.578084337653806</v>
      </c>
      <c r="AA51" s="48">
        <f>SUM(AA48:AA50)</f>
        <v>179978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9113729</v>
      </c>
      <c r="D53" s="54">
        <f>+D51-D52</f>
        <v>0</v>
      </c>
      <c r="E53" s="55">
        <f t="shared" si="4"/>
        <v>179978</v>
      </c>
      <c r="F53" s="56">
        <f t="shared" si="4"/>
        <v>179978</v>
      </c>
      <c r="G53" s="56">
        <f t="shared" si="4"/>
        <v>4747353</v>
      </c>
      <c r="H53" s="56">
        <f t="shared" si="4"/>
        <v>1269737</v>
      </c>
      <c r="I53" s="56">
        <f t="shared" si="4"/>
        <v>57945</v>
      </c>
      <c r="J53" s="56">
        <f t="shared" si="4"/>
        <v>6075035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6075035</v>
      </c>
      <c r="X53" s="56">
        <f t="shared" si="4"/>
        <v>3364215</v>
      </c>
      <c r="Y53" s="56">
        <f t="shared" si="4"/>
        <v>2710820</v>
      </c>
      <c r="Z53" s="57">
        <f>+IF(X53&lt;&gt;0,+(Y53/X53)*100,0)</f>
        <v>80.578084337653806</v>
      </c>
      <c r="AA53" s="54">
        <f>+AA51-AA52</f>
        <v>179978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9113729</v>
      </c>
      <c r="D56" s="48">
        <f>SUM(D53:D55)</f>
        <v>0</v>
      </c>
      <c r="E56" s="49">
        <f t="shared" si="5"/>
        <v>179978</v>
      </c>
      <c r="F56" s="50">
        <f t="shared" si="5"/>
        <v>179978</v>
      </c>
      <c r="G56" s="50">
        <f t="shared" si="5"/>
        <v>4747353</v>
      </c>
      <c r="H56" s="50">
        <f t="shared" si="5"/>
        <v>1269737</v>
      </c>
      <c r="I56" s="50">
        <f t="shared" si="5"/>
        <v>57945</v>
      </c>
      <c r="J56" s="50">
        <f t="shared" si="5"/>
        <v>6075035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6075035</v>
      </c>
      <c r="X56" s="50">
        <f t="shared" si="5"/>
        <v>3364215</v>
      </c>
      <c r="Y56" s="50">
        <f t="shared" si="5"/>
        <v>2710820</v>
      </c>
      <c r="Z56" s="51">
        <f>+IF(X56&lt;&gt;0,+(Y56/X56)*100,0)</f>
        <v>80.578084337653806</v>
      </c>
      <c r="AA56" s="48">
        <f>SUM(AA53:AA55)</f>
        <v>179978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9113729</v>
      </c>
      <c r="D59" s="65">
        <f>SUM(D56:D58)</f>
        <v>0</v>
      </c>
      <c r="E59" s="66">
        <f t="shared" si="6"/>
        <v>179978</v>
      </c>
      <c r="F59" s="67">
        <f t="shared" si="6"/>
        <v>179978</v>
      </c>
      <c r="G59" s="67">
        <f t="shared" si="6"/>
        <v>4747353</v>
      </c>
      <c r="H59" s="67">
        <f t="shared" si="6"/>
        <v>1269737</v>
      </c>
      <c r="I59" s="67">
        <f t="shared" si="6"/>
        <v>57945</v>
      </c>
      <c r="J59" s="67">
        <f t="shared" si="6"/>
        <v>6075035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6075035</v>
      </c>
      <c r="X59" s="67">
        <f t="shared" si="6"/>
        <v>3364215</v>
      </c>
      <c r="Y59" s="67">
        <f t="shared" si="6"/>
        <v>2710820</v>
      </c>
      <c r="Z59" s="68">
        <f>+IF(X59&lt;&gt;0,+(Y59/X59)*100,0)</f>
        <v>80.578084337653806</v>
      </c>
      <c r="AA59" s="65">
        <f>SUM(AA56:AA58)</f>
        <v>179978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45355999</v>
      </c>
      <c r="D7" s="20"/>
      <c r="E7" s="21">
        <v>53000000</v>
      </c>
      <c r="F7" s="22">
        <v>53000000</v>
      </c>
      <c r="G7" s="22">
        <v>4228629</v>
      </c>
      <c r="H7" s="22">
        <v>3589103</v>
      </c>
      <c r="I7" s="22">
        <v>3679036</v>
      </c>
      <c r="J7" s="22">
        <v>11496768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11496768</v>
      </c>
      <c r="X7" s="22">
        <v>13250001</v>
      </c>
      <c r="Y7" s="22">
        <v>-1753233</v>
      </c>
      <c r="Z7" s="23">
        <v>-13.231946171173876</v>
      </c>
      <c r="AA7" s="20">
        <v>53000000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5172</v>
      </c>
      <c r="F10" s="22">
        <v>5172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1293</v>
      </c>
      <c r="Y10" s="22">
        <v>-1293</v>
      </c>
      <c r="Z10" s="23">
        <v>-100</v>
      </c>
      <c r="AA10" s="20">
        <v>5172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10133361</v>
      </c>
      <c r="D13" s="20"/>
      <c r="E13" s="21">
        <v>10457784</v>
      </c>
      <c r="F13" s="22">
        <v>10457784</v>
      </c>
      <c r="G13" s="22">
        <v>1026892</v>
      </c>
      <c r="H13" s="22">
        <v>1040989</v>
      </c>
      <c r="I13" s="22">
        <v>1051596</v>
      </c>
      <c r="J13" s="22">
        <v>3119477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3119477</v>
      </c>
      <c r="X13" s="22">
        <v>2614446</v>
      </c>
      <c r="Y13" s="22">
        <v>505031</v>
      </c>
      <c r="Z13" s="23">
        <v>19.316941332886582</v>
      </c>
      <c r="AA13" s="20">
        <v>10457784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4459904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91304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22826</v>
      </c>
      <c r="Y22" s="22">
        <v>-22826</v>
      </c>
      <c r="Z22" s="23">
        <v>-100</v>
      </c>
      <c r="AA22" s="20">
        <v>91304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608695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152173</v>
      </c>
      <c r="Y25" s="22">
        <v>-152173</v>
      </c>
      <c r="Z25" s="23">
        <v>-100</v>
      </c>
      <c r="AA25" s="20">
        <v>608695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671576</v>
      </c>
      <c r="D28" s="20"/>
      <c r="E28" s="21"/>
      <c r="F28" s="22"/>
      <c r="G28" s="22">
        <v>74019</v>
      </c>
      <c r="H28" s="22">
        <v>68741</v>
      </c>
      <c r="I28" s="22">
        <v>61979</v>
      </c>
      <c r="J28" s="22">
        <v>204739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204739</v>
      </c>
      <c r="X28" s="22"/>
      <c r="Y28" s="22">
        <v>204739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60620840</v>
      </c>
      <c r="D32" s="29">
        <f t="shared" ref="D32:Y32" si="0">SUM(D6:D31)</f>
        <v>0</v>
      </c>
      <c r="E32" s="30">
        <f t="shared" si="0"/>
        <v>63462956</v>
      </c>
      <c r="F32" s="31">
        <f t="shared" si="0"/>
        <v>64162955</v>
      </c>
      <c r="G32" s="31">
        <f t="shared" si="0"/>
        <v>5329540</v>
      </c>
      <c r="H32" s="31">
        <f t="shared" si="0"/>
        <v>4698833</v>
      </c>
      <c r="I32" s="31">
        <f t="shared" si="0"/>
        <v>4792611</v>
      </c>
      <c r="J32" s="31">
        <f t="shared" si="0"/>
        <v>14820984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14820984</v>
      </c>
      <c r="X32" s="31">
        <f t="shared" si="0"/>
        <v>16040739</v>
      </c>
      <c r="Y32" s="31">
        <f t="shared" si="0"/>
        <v>-1219755</v>
      </c>
      <c r="Z32" s="32">
        <f>+IF(X32&lt;&gt;0,+(Y32/X32)*100,0)</f>
        <v>-7.6041072671277803</v>
      </c>
      <c r="AA32" s="29">
        <f>SUM(AA6:AA31)</f>
        <v>64162955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10045147</v>
      </c>
      <c r="D34" s="20"/>
      <c r="E34" s="21">
        <v>11841451</v>
      </c>
      <c r="F34" s="22">
        <v>11841451</v>
      </c>
      <c r="G34" s="22">
        <v>901381</v>
      </c>
      <c r="H34" s="22">
        <v>868313</v>
      </c>
      <c r="I34" s="22">
        <v>903079</v>
      </c>
      <c r="J34" s="22">
        <v>2672773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2672773</v>
      </c>
      <c r="X34" s="22">
        <v>2960367</v>
      </c>
      <c r="Y34" s="22">
        <v>-287594</v>
      </c>
      <c r="Z34" s="23">
        <v>-9.7148090084776655</v>
      </c>
      <c r="AA34" s="20">
        <v>11841451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2800802</v>
      </c>
      <c r="D37" s="20"/>
      <c r="E37" s="21">
        <v>2717320</v>
      </c>
      <c r="F37" s="22">
        <v>3021667</v>
      </c>
      <c r="G37" s="22">
        <v>229536</v>
      </c>
      <c r="H37" s="22">
        <v>316383</v>
      </c>
      <c r="I37" s="22">
        <v>343593</v>
      </c>
      <c r="J37" s="22">
        <v>889512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889512</v>
      </c>
      <c r="X37" s="22">
        <v>755418</v>
      </c>
      <c r="Y37" s="22">
        <v>134094</v>
      </c>
      <c r="Z37" s="23">
        <v>17.750967014288776</v>
      </c>
      <c r="AA37" s="20">
        <v>3021667</v>
      </c>
    </row>
    <row r="38" spans="1:27" x14ac:dyDescent="0.25">
      <c r="A38" s="19" t="s">
        <v>64</v>
      </c>
      <c r="B38" s="15" t="s">
        <v>32</v>
      </c>
      <c r="C38" s="20">
        <v>27922017</v>
      </c>
      <c r="D38" s="20"/>
      <c r="E38" s="21">
        <v>18881860</v>
      </c>
      <c r="F38" s="22">
        <v>18881860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4720464</v>
      </c>
      <c r="Y38" s="22">
        <v>-4720464</v>
      </c>
      <c r="Z38" s="23">
        <v>-100</v>
      </c>
      <c r="AA38" s="20">
        <v>18881860</v>
      </c>
    </row>
    <row r="39" spans="1:27" x14ac:dyDescent="0.25">
      <c r="A39" s="19" t="s">
        <v>65</v>
      </c>
      <c r="B39" s="15" t="s">
        <v>32</v>
      </c>
      <c r="C39" s="20">
        <v>6343569</v>
      </c>
      <c r="D39" s="20"/>
      <c r="E39" s="21">
        <v>6115542</v>
      </c>
      <c r="F39" s="22">
        <v>6115542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1528881</v>
      </c>
      <c r="Y39" s="22">
        <v>-1528881</v>
      </c>
      <c r="Z39" s="23">
        <v>-100</v>
      </c>
      <c r="AA39" s="20">
        <v>6115542</v>
      </c>
    </row>
    <row r="40" spans="1:27" x14ac:dyDescent="0.25">
      <c r="A40" s="19" t="s">
        <v>40</v>
      </c>
      <c r="B40" s="15" t="s">
        <v>32</v>
      </c>
      <c r="C40" s="20">
        <v>8665</v>
      </c>
      <c r="D40" s="20"/>
      <c r="E40" s="21">
        <v>81267</v>
      </c>
      <c r="F40" s="22">
        <v>81267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20316</v>
      </c>
      <c r="Y40" s="22">
        <v>-20316</v>
      </c>
      <c r="Z40" s="23">
        <v>-100</v>
      </c>
      <c r="AA40" s="20">
        <v>81267</v>
      </c>
    </row>
    <row r="41" spans="1:27" x14ac:dyDescent="0.25">
      <c r="A41" s="19" t="s">
        <v>66</v>
      </c>
      <c r="B41" s="15" t="s">
        <v>32</v>
      </c>
      <c r="C41" s="20">
        <v>9482671</v>
      </c>
      <c r="D41" s="20"/>
      <c r="E41" s="21">
        <v>7551675</v>
      </c>
      <c r="F41" s="22">
        <v>7856022</v>
      </c>
      <c r="G41" s="22">
        <v>89831</v>
      </c>
      <c r="H41" s="22">
        <v>873558</v>
      </c>
      <c r="I41" s="22">
        <v>1052569</v>
      </c>
      <c r="J41" s="22">
        <v>2015958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2015958</v>
      </c>
      <c r="X41" s="22">
        <v>1964001</v>
      </c>
      <c r="Y41" s="22">
        <v>51957</v>
      </c>
      <c r="Z41" s="23">
        <v>2.6454670847927266</v>
      </c>
      <c r="AA41" s="20">
        <v>7856022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399491</v>
      </c>
      <c r="D43" s="20"/>
      <c r="E43" s="21"/>
      <c r="F43" s="22"/>
      <c r="G43" s="22">
        <v>388</v>
      </c>
      <c r="H43" s="22">
        <v>2903</v>
      </c>
      <c r="I43" s="22">
        <v>517</v>
      </c>
      <c r="J43" s="22">
        <v>3808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3808</v>
      </c>
      <c r="X43" s="22"/>
      <c r="Y43" s="22">
        <v>3808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-394231</v>
      </c>
      <c r="D44" s="20"/>
      <c r="E44" s="21">
        <v>3835381</v>
      </c>
      <c r="F44" s="22">
        <v>3835381</v>
      </c>
      <c r="G44" s="22">
        <v>1678647</v>
      </c>
      <c r="H44" s="22">
        <v>263588</v>
      </c>
      <c r="I44" s="22">
        <v>294966</v>
      </c>
      <c r="J44" s="22">
        <v>2237201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2237201</v>
      </c>
      <c r="X44" s="22">
        <v>958845</v>
      </c>
      <c r="Y44" s="22">
        <v>1278356</v>
      </c>
      <c r="Z44" s="23">
        <v>133.32248695044561</v>
      </c>
      <c r="AA44" s="20">
        <v>3835381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56608131</v>
      </c>
      <c r="D47" s="29">
        <f t="shared" ref="D47:Y47" si="1">SUM(D34:D46)</f>
        <v>0</v>
      </c>
      <c r="E47" s="30">
        <f t="shared" si="1"/>
        <v>51024496</v>
      </c>
      <c r="F47" s="31">
        <f t="shared" si="1"/>
        <v>51633190</v>
      </c>
      <c r="G47" s="31">
        <f t="shared" si="1"/>
        <v>2899783</v>
      </c>
      <c r="H47" s="31">
        <f t="shared" si="1"/>
        <v>2324745</v>
      </c>
      <c r="I47" s="31">
        <f t="shared" si="1"/>
        <v>2594724</v>
      </c>
      <c r="J47" s="31">
        <f t="shared" si="1"/>
        <v>7819252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7819252</v>
      </c>
      <c r="X47" s="31">
        <f t="shared" si="1"/>
        <v>12908292</v>
      </c>
      <c r="Y47" s="31">
        <f t="shared" si="1"/>
        <v>-5089040</v>
      </c>
      <c r="Z47" s="32">
        <f>+IF(X47&lt;&gt;0,+(Y47/X47)*100,0)</f>
        <v>-39.424580726869209</v>
      </c>
      <c r="AA47" s="29">
        <f>SUM(AA34:AA46)</f>
        <v>51633190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4012709</v>
      </c>
      <c r="D48" s="39">
        <f t="shared" si="2"/>
        <v>0</v>
      </c>
      <c r="E48" s="40">
        <f t="shared" si="2"/>
        <v>12438460</v>
      </c>
      <c r="F48" s="41">
        <f t="shared" si="2"/>
        <v>12529765</v>
      </c>
      <c r="G48" s="41">
        <f t="shared" si="2"/>
        <v>2429757</v>
      </c>
      <c r="H48" s="41">
        <f t="shared" si="2"/>
        <v>2374088</v>
      </c>
      <c r="I48" s="41">
        <f t="shared" si="2"/>
        <v>2197887</v>
      </c>
      <c r="J48" s="41">
        <f t="shared" si="2"/>
        <v>7001732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7001732</v>
      </c>
      <c r="X48" s="41">
        <f t="shared" si="2"/>
        <v>3132447</v>
      </c>
      <c r="Y48" s="41">
        <f t="shared" si="2"/>
        <v>3869285</v>
      </c>
      <c r="Z48" s="42">
        <f>+IF(X48&lt;&gt;0,+(Y48/X48)*100,0)</f>
        <v>123.52276032124405</v>
      </c>
      <c r="AA48" s="39">
        <f>+AA32-AA47</f>
        <v>12529765</v>
      </c>
    </row>
    <row r="49" spans="1:27" x14ac:dyDescent="0.25">
      <c r="A49" s="43" t="s">
        <v>74</v>
      </c>
      <c r="B49" s="15" t="s">
        <v>32</v>
      </c>
      <c r="C49" s="20">
        <v>14874735</v>
      </c>
      <c r="D49" s="20"/>
      <c r="E49" s="21"/>
      <c r="F49" s="22">
        <v>3170599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792649</v>
      </c>
      <c r="Y49" s="22">
        <v>-792649</v>
      </c>
      <c r="Z49" s="23">
        <v>-100</v>
      </c>
      <c r="AA49" s="20">
        <v>3170599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18887444</v>
      </c>
      <c r="D51" s="48">
        <f t="shared" si="3"/>
        <v>0</v>
      </c>
      <c r="E51" s="49">
        <f t="shared" si="3"/>
        <v>12438460</v>
      </c>
      <c r="F51" s="50">
        <f t="shared" si="3"/>
        <v>15700364</v>
      </c>
      <c r="G51" s="50">
        <f t="shared" si="3"/>
        <v>2429757</v>
      </c>
      <c r="H51" s="50">
        <f t="shared" si="3"/>
        <v>2374088</v>
      </c>
      <c r="I51" s="50">
        <f t="shared" si="3"/>
        <v>2197887</v>
      </c>
      <c r="J51" s="50">
        <f t="shared" si="3"/>
        <v>7001732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7001732</v>
      </c>
      <c r="X51" s="50">
        <f t="shared" si="3"/>
        <v>3925096</v>
      </c>
      <c r="Y51" s="50">
        <f t="shared" si="3"/>
        <v>3076636</v>
      </c>
      <c r="Z51" s="51">
        <f>+IF(X51&lt;&gt;0,+(Y51/X51)*100,0)</f>
        <v>78.383713417455269</v>
      </c>
      <c r="AA51" s="48">
        <f>SUM(AA48:AA50)</f>
        <v>15700364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18887444</v>
      </c>
      <c r="D53" s="54">
        <f>+D51-D52</f>
        <v>0</v>
      </c>
      <c r="E53" s="55">
        <f t="shared" si="4"/>
        <v>12438460</v>
      </c>
      <c r="F53" s="56">
        <f t="shared" si="4"/>
        <v>15700364</v>
      </c>
      <c r="G53" s="56">
        <f t="shared" si="4"/>
        <v>2429757</v>
      </c>
      <c r="H53" s="56">
        <f t="shared" si="4"/>
        <v>2374088</v>
      </c>
      <c r="I53" s="56">
        <f t="shared" si="4"/>
        <v>2197887</v>
      </c>
      <c r="J53" s="56">
        <f t="shared" si="4"/>
        <v>7001732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7001732</v>
      </c>
      <c r="X53" s="56">
        <f t="shared" si="4"/>
        <v>3925096</v>
      </c>
      <c r="Y53" s="56">
        <f t="shared" si="4"/>
        <v>3076636</v>
      </c>
      <c r="Z53" s="57">
        <f>+IF(X53&lt;&gt;0,+(Y53/X53)*100,0)</f>
        <v>78.383713417455269</v>
      </c>
      <c r="AA53" s="54">
        <f>+AA51-AA52</f>
        <v>15700364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18887444</v>
      </c>
      <c r="D56" s="48">
        <f>SUM(D53:D55)</f>
        <v>0</v>
      </c>
      <c r="E56" s="49">
        <f t="shared" si="5"/>
        <v>12438460</v>
      </c>
      <c r="F56" s="50">
        <f t="shared" si="5"/>
        <v>15700364</v>
      </c>
      <c r="G56" s="50">
        <f t="shared" si="5"/>
        <v>2429757</v>
      </c>
      <c r="H56" s="50">
        <f t="shared" si="5"/>
        <v>2374088</v>
      </c>
      <c r="I56" s="50">
        <f t="shared" si="5"/>
        <v>2197887</v>
      </c>
      <c r="J56" s="50">
        <f t="shared" si="5"/>
        <v>7001732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7001732</v>
      </c>
      <c r="X56" s="50">
        <f t="shared" si="5"/>
        <v>3925096</v>
      </c>
      <c r="Y56" s="50">
        <f t="shared" si="5"/>
        <v>3076636</v>
      </c>
      <c r="Z56" s="51">
        <f>+IF(X56&lt;&gt;0,+(Y56/X56)*100,0)</f>
        <v>78.383713417455269</v>
      </c>
      <c r="AA56" s="48">
        <f>SUM(AA53:AA55)</f>
        <v>15700364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18887444</v>
      </c>
      <c r="D59" s="65">
        <f>SUM(D56:D58)</f>
        <v>0</v>
      </c>
      <c r="E59" s="66">
        <f t="shared" si="6"/>
        <v>12438460</v>
      </c>
      <c r="F59" s="67">
        <f t="shared" si="6"/>
        <v>15700364</v>
      </c>
      <c r="G59" s="67">
        <f t="shared" si="6"/>
        <v>2429757</v>
      </c>
      <c r="H59" s="67">
        <f t="shared" si="6"/>
        <v>2374088</v>
      </c>
      <c r="I59" s="67">
        <f t="shared" si="6"/>
        <v>2197887</v>
      </c>
      <c r="J59" s="67">
        <f t="shared" si="6"/>
        <v>7001732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7001732</v>
      </c>
      <c r="X59" s="67">
        <f t="shared" si="6"/>
        <v>3925096</v>
      </c>
      <c r="Y59" s="67">
        <f t="shared" si="6"/>
        <v>3076636</v>
      </c>
      <c r="Z59" s="68">
        <f>+IF(X59&lt;&gt;0,+(Y59/X59)*100,0)</f>
        <v>78.383713417455269</v>
      </c>
      <c r="AA59" s="65">
        <f>SUM(AA56:AA58)</f>
        <v>15700364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195382667</v>
      </c>
      <c r="D7" s="20"/>
      <c r="E7" s="21">
        <v>215254040</v>
      </c>
      <c r="F7" s="22">
        <v>215254040</v>
      </c>
      <c r="G7" s="22">
        <v>14139416</v>
      </c>
      <c r="H7" s="22">
        <v>14050361</v>
      </c>
      <c r="I7" s="22">
        <v>15405556</v>
      </c>
      <c r="J7" s="22">
        <v>43595333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43595333</v>
      </c>
      <c r="X7" s="22">
        <v>42248889</v>
      </c>
      <c r="Y7" s="22">
        <v>1346444</v>
      </c>
      <c r="Z7" s="23">
        <v>3.1869335072929377</v>
      </c>
      <c r="AA7" s="20">
        <v>215254040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4288753</v>
      </c>
      <c r="D13" s="20"/>
      <c r="E13" s="21">
        <v>2999335</v>
      </c>
      <c r="F13" s="22">
        <v>2999335</v>
      </c>
      <c r="G13" s="22">
        <v>525495</v>
      </c>
      <c r="H13" s="22">
        <v>397245</v>
      </c>
      <c r="I13" s="22">
        <v>493161</v>
      </c>
      <c r="J13" s="22">
        <v>1415901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1415901</v>
      </c>
      <c r="X13" s="22">
        <v>550561</v>
      </c>
      <c r="Y13" s="22">
        <v>865340</v>
      </c>
      <c r="Z13" s="23">
        <v>157.17422774224838</v>
      </c>
      <c r="AA13" s="20">
        <v>2999335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475</v>
      </c>
      <c r="X18" s="22">
        <v>1317</v>
      </c>
      <c r="Y18" s="22">
        <v>-842</v>
      </c>
      <c r="Z18" s="23">
        <v>-63.933181473044797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2557555</v>
      </c>
      <c r="D19" s="20"/>
      <c r="E19" s="21">
        <v>663767</v>
      </c>
      <c r="F19" s="22">
        <v>663767</v>
      </c>
      <c r="G19" s="22">
        <v>1898</v>
      </c>
      <c r="H19" s="22">
        <v>57289</v>
      </c>
      <c r="I19" s="22">
        <v>14808</v>
      </c>
      <c r="J19" s="22">
        <v>73995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73995</v>
      </c>
      <c r="X19" s="22">
        <v>130017</v>
      </c>
      <c r="Y19" s="22">
        <v>-56022</v>
      </c>
      <c r="Z19" s="23">
        <v>-43.088211541567638</v>
      </c>
      <c r="AA19" s="20">
        <v>663767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9593073</v>
      </c>
      <c r="D25" s="20"/>
      <c r="E25" s="21">
        <v>19742453</v>
      </c>
      <c r="F25" s="22">
        <v>19742453</v>
      </c>
      <c r="G25" s="22">
        <v>9268492</v>
      </c>
      <c r="H25" s="22"/>
      <c r="I25" s="22"/>
      <c r="J25" s="22">
        <v>9268492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9268492</v>
      </c>
      <c r="X25" s="22">
        <v>9268492</v>
      </c>
      <c r="Y25" s="22"/>
      <c r="Z25" s="23"/>
      <c r="AA25" s="20">
        <v>19742453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-1640466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210186382</v>
      </c>
      <c r="D32" s="29">
        <f t="shared" ref="D32:Y32" si="0">SUM(D6:D31)</f>
        <v>0</v>
      </c>
      <c r="E32" s="30">
        <f t="shared" si="0"/>
        <v>238664860</v>
      </c>
      <c r="F32" s="31">
        <f t="shared" si="0"/>
        <v>238664860</v>
      </c>
      <c r="G32" s="31">
        <f t="shared" si="0"/>
        <v>23935301</v>
      </c>
      <c r="H32" s="31">
        <f t="shared" si="0"/>
        <v>14505085</v>
      </c>
      <c r="I32" s="31">
        <f t="shared" si="0"/>
        <v>15913810</v>
      </c>
      <c r="J32" s="31">
        <f t="shared" si="0"/>
        <v>54354196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54354196</v>
      </c>
      <c r="X32" s="31">
        <f t="shared" si="0"/>
        <v>52199276</v>
      </c>
      <c r="Y32" s="31">
        <f t="shared" si="0"/>
        <v>2154920</v>
      </c>
      <c r="Z32" s="32">
        <f>+IF(X32&lt;&gt;0,+(Y32/X32)*100,0)</f>
        <v>4.1282564915268178</v>
      </c>
      <c r="AA32" s="29">
        <f>SUM(AA6:AA31)</f>
        <v>238664860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26044808</v>
      </c>
      <c r="D34" s="20"/>
      <c r="E34" s="21">
        <v>32161919</v>
      </c>
      <c r="F34" s="22">
        <v>32161919</v>
      </c>
      <c r="G34" s="22">
        <v>2006036</v>
      </c>
      <c r="H34" s="22">
        <v>2645979</v>
      </c>
      <c r="I34" s="22">
        <v>2333020</v>
      </c>
      <c r="J34" s="22">
        <v>6985035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6985035</v>
      </c>
      <c r="X34" s="22">
        <v>7687113</v>
      </c>
      <c r="Y34" s="22">
        <v>-702078</v>
      </c>
      <c r="Z34" s="23">
        <v>-9.1331817289533799</v>
      </c>
      <c r="AA34" s="20">
        <v>32161919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31176689</v>
      </c>
      <c r="D37" s="20"/>
      <c r="E37" s="21">
        <v>36213356</v>
      </c>
      <c r="F37" s="22">
        <v>37213356</v>
      </c>
      <c r="G37" s="22">
        <v>50879</v>
      </c>
      <c r="H37" s="22">
        <v>923080</v>
      </c>
      <c r="I37" s="22">
        <v>92204</v>
      </c>
      <c r="J37" s="22">
        <v>1066163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1066163</v>
      </c>
      <c r="X37" s="22">
        <v>6495268</v>
      </c>
      <c r="Y37" s="22">
        <v>-5429105</v>
      </c>
      <c r="Z37" s="23">
        <v>-83.585542582692511</v>
      </c>
      <c r="AA37" s="20">
        <v>37213356</v>
      </c>
    </row>
    <row r="38" spans="1:27" x14ac:dyDescent="0.25">
      <c r="A38" s="19" t="s">
        <v>64</v>
      </c>
      <c r="B38" s="15" t="s">
        <v>32</v>
      </c>
      <c r="C38" s="20">
        <v>20478457</v>
      </c>
      <c r="D38" s="20"/>
      <c r="E38" s="21">
        <v>15851085</v>
      </c>
      <c r="F38" s="22">
        <v>15851085</v>
      </c>
      <c r="G38" s="22">
        <v>1320924</v>
      </c>
      <c r="H38" s="22">
        <v>1320924</v>
      </c>
      <c r="I38" s="22">
        <v>1320924</v>
      </c>
      <c r="J38" s="22">
        <v>3962772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3962772</v>
      </c>
      <c r="X38" s="22">
        <v>3962772</v>
      </c>
      <c r="Y38" s="22"/>
      <c r="Z38" s="23"/>
      <c r="AA38" s="20">
        <v>15851085</v>
      </c>
    </row>
    <row r="39" spans="1:27" x14ac:dyDescent="0.25">
      <c r="A39" s="19" t="s">
        <v>65</v>
      </c>
      <c r="B39" s="15" t="s">
        <v>32</v>
      </c>
      <c r="C39" s="20">
        <v>29696861</v>
      </c>
      <c r="D39" s="20"/>
      <c r="E39" s="21">
        <v>39816304</v>
      </c>
      <c r="F39" s="22">
        <v>39816304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39816304</v>
      </c>
    </row>
    <row r="40" spans="1:27" x14ac:dyDescent="0.25">
      <c r="A40" s="19" t="s">
        <v>40</v>
      </c>
      <c r="B40" s="15" t="s">
        <v>32</v>
      </c>
      <c r="C40" s="20">
        <v>10454365</v>
      </c>
      <c r="D40" s="20"/>
      <c r="E40" s="21">
        <v>9898612</v>
      </c>
      <c r="F40" s="22">
        <v>9898612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9898612</v>
      </c>
    </row>
    <row r="41" spans="1:27" x14ac:dyDescent="0.25">
      <c r="A41" s="19" t="s">
        <v>66</v>
      </c>
      <c r="B41" s="15" t="s">
        <v>32</v>
      </c>
      <c r="C41" s="20">
        <v>8079180</v>
      </c>
      <c r="D41" s="20"/>
      <c r="E41" s="21">
        <v>10097718</v>
      </c>
      <c r="F41" s="22">
        <v>9097718</v>
      </c>
      <c r="G41" s="22">
        <v>25934</v>
      </c>
      <c r="H41" s="22">
        <v>433711</v>
      </c>
      <c r="I41" s="22">
        <v>291647</v>
      </c>
      <c r="J41" s="22">
        <v>751292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751292</v>
      </c>
      <c r="X41" s="22">
        <v>1861241</v>
      </c>
      <c r="Y41" s="22">
        <v>-1109949</v>
      </c>
      <c r="Z41" s="23">
        <v>-59.634888765076632</v>
      </c>
      <c r="AA41" s="20">
        <v>9097718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299526</v>
      </c>
      <c r="D44" s="20"/>
      <c r="E44" s="21">
        <v>786313</v>
      </c>
      <c r="F44" s="22">
        <v>786313</v>
      </c>
      <c r="G44" s="22">
        <v>25340</v>
      </c>
      <c r="H44" s="22">
        <v>4107</v>
      </c>
      <c r="I44" s="22">
        <v>22486</v>
      </c>
      <c r="J44" s="22">
        <v>51933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51933</v>
      </c>
      <c r="X44" s="22">
        <v>185347</v>
      </c>
      <c r="Y44" s="22">
        <v>-133414</v>
      </c>
      <c r="Z44" s="23">
        <v>-71.980663296411592</v>
      </c>
      <c r="AA44" s="20">
        <v>786313</v>
      </c>
    </row>
    <row r="45" spans="1:27" x14ac:dyDescent="0.25">
      <c r="A45" s="19" t="s">
        <v>70</v>
      </c>
      <c r="B45" s="15" t="s">
        <v>32</v>
      </c>
      <c r="C45" s="20">
        <v>184945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6066959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132481790</v>
      </c>
      <c r="D47" s="29">
        <f t="shared" ref="D47:Y47" si="1">SUM(D34:D46)</f>
        <v>0</v>
      </c>
      <c r="E47" s="30">
        <f t="shared" si="1"/>
        <v>144825307</v>
      </c>
      <c r="F47" s="31">
        <f t="shared" si="1"/>
        <v>144825307</v>
      </c>
      <c r="G47" s="31">
        <f t="shared" si="1"/>
        <v>3429113</v>
      </c>
      <c r="H47" s="31">
        <f t="shared" si="1"/>
        <v>5327801</v>
      </c>
      <c r="I47" s="31">
        <f t="shared" si="1"/>
        <v>4060281</v>
      </c>
      <c r="J47" s="31">
        <f t="shared" si="1"/>
        <v>12817195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12817195</v>
      </c>
      <c r="X47" s="31">
        <f t="shared" si="1"/>
        <v>20191741</v>
      </c>
      <c r="Y47" s="31">
        <f t="shared" si="1"/>
        <v>-7374546</v>
      </c>
      <c r="Z47" s="32">
        <f>+IF(X47&lt;&gt;0,+(Y47/X47)*100,0)</f>
        <v>-36.522586140541321</v>
      </c>
      <c r="AA47" s="29">
        <f>SUM(AA34:AA46)</f>
        <v>144825307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77704592</v>
      </c>
      <c r="D48" s="39">
        <f t="shared" si="2"/>
        <v>0</v>
      </c>
      <c r="E48" s="40">
        <f t="shared" si="2"/>
        <v>93839553</v>
      </c>
      <c r="F48" s="41">
        <f t="shared" si="2"/>
        <v>93839553</v>
      </c>
      <c r="G48" s="41">
        <f t="shared" si="2"/>
        <v>20506188</v>
      </c>
      <c r="H48" s="41">
        <f t="shared" si="2"/>
        <v>9177284</v>
      </c>
      <c r="I48" s="41">
        <f t="shared" si="2"/>
        <v>11853529</v>
      </c>
      <c r="J48" s="41">
        <f t="shared" si="2"/>
        <v>41537001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41537001</v>
      </c>
      <c r="X48" s="41">
        <f t="shared" si="2"/>
        <v>32007535</v>
      </c>
      <c r="Y48" s="41">
        <f t="shared" si="2"/>
        <v>9529466</v>
      </c>
      <c r="Z48" s="42">
        <f>+IF(X48&lt;&gt;0,+(Y48/X48)*100,0)</f>
        <v>29.772570739983568</v>
      </c>
      <c r="AA48" s="39">
        <f>+AA32-AA47</f>
        <v>93839553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16000000</v>
      </c>
      <c r="F49" s="22">
        <v>16000000</v>
      </c>
      <c r="G49" s="22"/>
      <c r="H49" s="22">
        <v>658795</v>
      </c>
      <c r="I49" s="22">
        <v>564795</v>
      </c>
      <c r="J49" s="22">
        <v>1223590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1223590</v>
      </c>
      <c r="X49" s="22">
        <v>4000000</v>
      </c>
      <c r="Y49" s="22">
        <v>-2776410</v>
      </c>
      <c r="Z49" s="23">
        <v>-69.410249999999991</v>
      </c>
      <c r="AA49" s="20">
        <v>16000000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77704592</v>
      </c>
      <c r="D51" s="48">
        <f t="shared" si="3"/>
        <v>0</v>
      </c>
      <c r="E51" s="49">
        <f t="shared" si="3"/>
        <v>109839553</v>
      </c>
      <c r="F51" s="50">
        <f t="shared" si="3"/>
        <v>109839553</v>
      </c>
      <c r="G51" s="50">
        <f t="shared" si="3"/>
        <v>20506188</v>
      </c>
      <c r="H51" s="50">
        <f t="shared" si="3"/>
        <v>9836079</v>
      </c>
      <c r="I51" s="50">
        <f t="shared" si="3"/>
        <v>12418324</v>
      </c>
      <c r="J51" s="50">
        <f t="shared" si="3"/>
        <v>42760591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42760591</v>
      </c>
      <c r="X51" s="50">
        <f t="shared" si="3"/>
        <v>36007535</v>
      </c>
      <c r="Y51" s="50">
        <f t="shared" si="3"/>
        <v>6753056</v>
      </c>
      <c r="Z51" s="51">
        <f>+IF(X51&lt;&gt;0,+(Y51/X51)*100,0)</f>
        <v>18.75456345456583</v>
      </c>
      <c r="AA51" s="48">
        <f>SUM(AA48:AA50)</f>
        <v>109839553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77704592</v>
      </c>
      <c r="D53" s="54">
        <f>+D51-D52</f>
        <v>0</v>
      </c>
      <c r="E53" s="55">
        <f t="shared" si="4"/>
        <v>109839553</v>
      </c>
      <c r="F53" s="56">
        <f t="shared" si="4"/>
        <v>109839553</v>
      </c>
      <c r="G53" s="56">
        <f t="shared" si="4"/>
        <v>20506188</v>
      </c>
      <c r="H53" s="56">
        <f t="shared" si="4"/>
        <v>9836079</v>
      </c>
      <c r="I53" s="56">
        <f t="shared" si="4"/>
        <v>12418324</v>
      </c>
      <c r="J53" s="56">
        <f t="shared" si="4"/>
        <v>42760591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42760591</v>
      </c>
      <c r="X53" s="56">
        <f t="shared" si="4"/>
        <v>36007535</v>
      </c>
      <c r="Y53" s="56">
        <f t="shared" si="4"/>
        <v>6753056</v>
      </c>
      <c r="Z53" s="57">
        <f>+IF(X53&lt;&gt;0,+(Y53/X53)*100,0)</f>
        <v>18.75456345456583</v>
      </c>
      <c r="AA53" s="54">
        <f>+AA51-AA52</f>
        <v>109839553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77704592</v>
      </c>
      <c r="D56" s="48">
        <f>SUM(D53:D55)</f>
        <v>0</v>
      </c>
      <c r="E56" s="49">
        <f t="shared" si="5"/>
        <v>109839553</v>
      </c>
      <c r="F56" s="50">
        <f t="shared" si="5"/>
        <v>109839553</v>
      </c>
      <c r="G56" s="50">
        <f t="shared" si="5"/>
        <v>20506188</v>
      </c>
      <c r="H56" s="50">
        <f t="shared" si="5"/>
        <v>9836079</v>
      </c>
      <c r="I56" s="50">
        <f t="shared" si="5"/>
        <v>12418324</v>
      </c>
      <c r="J56" s="50">
        <f t="shared" si="5"/>
        <v>42760591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42760591</v>
      </c>
      <c r="X56" s="50">
        <f t="shared" si="5"/>
        <v>36007535</v>
      </c>
      <c r="Y56" s="50">
        <f t="shared" si="5"/>
        <v>6753056</v>
      </c>
      <c r="Z56" s="51">
        <f>+IF(X56&lt;&gt;0,+(Y56/X56)*100,0)</f>
        <v>18.75456345456583</v>
      </c>
      <c r="AA56" s="48">
        <f>SUM(AA53:AA55)</f>
        <v>109839553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77704592</v>
      </c>
      <c r="D59" s="65">
        <f>SUM(D56:D58)</f>
        <v>0</v>
      </c>
      <c r="E59" s="66">
        <f t="shared" si="6"/>
        <v>109839553</v>
      </c>
      <c r="F59" s="67">
        <f t="shared" si="6"/>
        <v>109839553</v>
      </c>
      <c r="G59" s="67">
        <f t="shared" si="6"/>
        <v>20506188</v>
      </c>
      <c r="H59" s="67">
        <f t="shared" si="6"/>
        <v>9836079</v>
      </c>
      <c r="I59" s="67">
        <f t="shared" si="6"/>
        <v>12418324</v>
      </c>
      <c r="J59" s="67">
        <f t="shared" si="6"/>
        <v>42760591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42760591</v>
      </c>
      <c r="X59" s="67">
        <f t="shared" si="6"/>
        <v>36007535</v>
      </c>
      <c r="Y59" s="67">
        <f t="shared" si="6"/>
        <v>6753056</v>
      </c>
      <c r="Z59" s="68">
        <f>+IF(X59&lt;&gt;0,+(Y59/X59)*100,0)</f>
        <v>18.75456345456583</v>
      </c>
      <c r="AA59" s="65">
        <f>SUM(AA56:AA58)</f>
        <v>109839553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162138204</v>
      </c>
      <c r="D7" s="20"/>
      <c r="E7" s="21">
        <v>185621843</v>
      </c>
      <c r="F7" s="22">
        <v>185621843</v>
      </c>
      <c r="G7" s="22">
        <v>10528162</v>
      </c>
      <c r="H7" s="22">
        <v>10762170</v>
      </c>
      <c r="I7" s="22">
        <v>12120236</v>
      </c>
      <c r="J7" s="22">
        <v>33410568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33410568</v>
      </c>
      <c r="X7" s="22">
        <v>37645121</v>
      </c>
      <c r="Y7" s="22">
        <v>-4234553</v>
      </c>
      <c r="Z7" s="23">
        <v>-11.248610410894946</v>
      </c>
      <c r="AA7" s="20">
        <v>185621843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8514053</v>
      </c>
      <c r="D13" s="20"/>
      <c r="E13" s="21">
        <v>9168493</v>
      </c>
      <c r="F13" s="22">
        <v>9168493</v>
      </c>
      <c r="G13" s="22">
        <v>842689</v>
      </c>
      <c r="H13" s="22">
        <v>882686</v>
      </c>
      <c r="I13" s="22">
        <v>882470</v>
      </c>
      <c r="J13" s="22">
        <v>2607845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2607845</v>
      </c>
      <c r="X13" s="22">
        <v>1738964</v>
      </c>
      <c r="Y13" s="22">
        <v>868881</v>
      </c>
      <c r="Z13" s="23">
        <v>49.965439192530724</v>
      </c>
      <c r="AA13" s="20">
        <v>9168493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3625068</v>
      </c>
      <c r="D19" s="20"/>
      <c r="E19" s="21">
        <v>1774094</v>
      </c>
      <c r="F19" s="22">
        <v>1774094</v>
      </c>
      <c r="G19" s="22">
        <v>36964</v>
      </c>
      <c r="H19" s="22">
        <v>2651629</v>
      </c>
      <c r="I19" s="22">
        <v>45814</v>
      </c>
      <c r="J19" s="22">
        <v>2734407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2734407</v>
      </c>
      <c r="X19" s="22">
        <v>16260</v>
      </c>
      <c r="Y19" s="22">
        <v>2718147</v>
      </c>
      <c r="Z19" s="23">
        <v>16716.771217712176</v>
      </c>
      <c r="AA19" s="20">
        <v>1774094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32871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174310196</v>
      </c>
      <c r="D32" s="29">
        <f t="shared" ref="D32:Y32" si="0">SUM(D6:D31)</f>
        <v>0</v>
      </c>
      <c r="E32" s="30">
        <f t="shared" si="0"/>
        <v>196564430</v>
      </c>
      <c r="F32" s="31">
        <f t="shared" si="0"/>
        <v>196564430</v>
      </c>
      <c r="G32" s="31">
        <f t="shared" si="0"/>
        <v>11407815</v>
      </c>
      <c r="H32" s="31">
        <f t="shared" si="0"/>
        <v>14296485</v>
      </c>
      <c r="I32" s="31">
        <f t="shared" si="0"/>
        <v>13048520</v>
      </c>
      <c r="J32" s="31">
        <f t="shared" si="0"/>
        <v>38752820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38752820</v>
      </c>
      <c r="X32" s="31">
        <f t="shared" si="0"/>
        <v>39400345</v>
      </c>
      <c r="Y32" s="31">
        <f t="shared" si="0"/>
        <v>-647525</v>
      </c>
      <c r="Z32" s="32">
        <f>+IF(X32&lt;&gt;0,+(Y32/X32)*100,0)</f>
        <v>-1.6434500763889253</v>
      </c>
      <c r="AA32" s="29">
        <f>SUM(AA6:AA31)</f>
        <v>196564430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30862597</v>
      </c>
      <c r="D34" s="20"/>
      <c r="E34" s="21">
        <v>35413102</v>
      </c>
      <c r="F34" s="22">
        <v>35413102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8254191</v>
      </c>
      <c r="Y34" s="22">
        <v>-8254191</v>
      </c>
      <c r="Z34" s="23">
        <v>-100</v>
      </c>
      <c r="AA34" s="20">
        <v>35413102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30771575</v>
      </c>
      <c r="D37" s="20"/>
      <c r="E37" s="21">
        <v>42148359</v>
      </c>
      <c r="F37" s="22">
        <v>42148359</v>
      </c>
      <c r="G37" s="22">
        <v>3131920</v>
      </c>
      <c r="H37" s="22">
        <v>358921</v>
      </c>
      <c r="I37" s="22">
        <v>3004941</v>
      </c>
      <c r="J37" s="22">
        <v>6495782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6495782</v>
      </c>
      <c r="X37" s="22">
        <v>4610381</v>
      </c>
      <c r="Y37" s="22">
        <v>1885401</v>
      </c>
      <c r="Z37" s="23">
        <v>40.894689614589339</v>
      </c>
      <c r="AA37" s="20">
        <v>42148359</v>
      </c>
    </row>
    <row r="38" spans="1:27" x14ac:dyDescent="0.25">
      <c r="A38" s="19" t="s">
        <v>64</v>
      </c>
      <c r="B38" s="15" t="s">
        <v>32</v>
      </c>
      <c r="C38" s="20">
        <v>14154272</v>
      </c>
      <c r="D38" s="20"/>
      <c r="E38" s="21">
        <v>-2251000</v>
      </c>
      <c r="F38" s="22">
        <v>-2251000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-2251000</v>
      </c>
    </row>
    <row r="39" spans="1:27" x14ac:dyDescent="0.25">
      <c r="A39" s="19" t="s">
        <v>65</v>
      </c>
      <c r="B39" s="15" t="s">
        <v>32</v>
      </c>
      <c r="C39" s="20">
        <v>34459840</v>
      </c>
      <c r="D39" s="20"/>
      <c r="E39" s="21">
        <v>28297357</v>
      </c>
      <c r="F39" s="22">
        <v>28297357</v>
      </c>
      <c r="G39" s="22"/>
      <c r="H39" s="22">
        <v>3261826</v>
      </c>
      <c r="I39" s="22">
        <v>5625607</v>
      </c>
      <c r="J39" s="22">
        <v>8887433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8887433</v>
      </c>
      <c r="X39" s="22">
        <v>7067958</v>
      </c>
      <c r="Y39" s="22">
        <v>1819475</v>
      </c>
      <c r="Z39" s="23">
        <v>25.742583642970146</v>
      </c>
      <c r="AA39" s="20">
        <v>28297357</v>
      </c>
    </row>
    <row r="40" spans="1:27" x14ac:dyDescent="0.25">
      <c r="A40" s="19" t="s">
        <v>40</v>
      </c>
      <c r="B40" s="15" t="s">
        <v>32</v>
      </c>
      <c r="C40" s="20">
        <v>13630188</v>
      </c>
      <c r="D40" s="20"/>
      <c r="E40" s="21">
        <v>12651922</v>
      </c>
      <c r="F40" s="22">
        <v>12651922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3162980</v>
      </c>
      <c r="Y40" s="22">
        <v>-3162980</v>
      </c>
      <c r="Z40" s="23">
        <v>-100</v>
      </c>
      <c r="AA40" s="20">
        <v>12651922</v>
      </c>
    </row>
    <row r="41" spans="1:27" x14ac:dyDescent="0.25">
      <c r="A41" s="19" t="s">
        <v>66</v>
      </c>
      <c r="B41" s="15" t="s">
        <v>32</v>
      </c>
      <c r="C41" s="20">
        <v>6513384</v>
      </c>
      <c r="D41" s="20"/>
      <c r="E41" s="21">
        <v>9898498</v>
      </c>
      <c r="F41" s="22">
        <v>9898498</v>
      </c>
      <c r="G41" s="22"/>
      <c r="H41" s="22">
        <v>142525</v>
      </c>
      <c r="I41" s="22">
        <v>299266</v>
      </c>
      <c r="J41" s="22">
        <v>441791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441791</v>
      </c>
      <c r="X41" s="22"/>
      <c r="Y41" s="22">
        <v>441791</v>
      </c>
      <c r="Z41" s="23"/>
      <c r="AA41" s="20">
        <v>9898498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4536770</v>
      </c>
      <c r="D43" s="20"/>
      <c r="E43" s="21">
        <v>12240000</v>
      </c>
      <c r="F43" s="22">
        <v>12240000</v>
      </c>
      <c r="G43" s="22"/>
      <c r="H43" s="22">
        <v>6053</v>
      </c>
      <c r="I43" s="22"/>
      <c r="J43" s="22">
        <v>6053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6053</v>
      </c>
      <c r="X43" s="22"/>
      <c r="Y43" s="22">
        <v>6053</v>
      </c>
      <c r="Z43" s="23"/>
      <c r="AA43" s="20">
        <v>12240000</v>
      </c>
    </row>
    <row r="44" spans="1:27" x14ac:dyDescent="0.25">
      <c r="A44" s="19" t="s">
        <v>69</v>
      </c>
      <c r="B44" s="15" t="s">
        <v>32</v>
      </c>
      <c r="C44" s="20">
        <v>4957000</v>
      </c>
      <c r="D44" s="20"/>
      <c r="E44" s="21">
        <v>7634156</v>
      </c>
      <c r="F44" s="22">
        <v>7634156</v>
      </c>
      <c r="G44" s="22">
        <v>605018</v>
      </c>
      <c r="H44" s="22">
        <v>119220</v>
      </c>
      <c r="I44" s="22">
        <v>397807</v>
      </c>
      <c r="J44" s="22">
        <v>1122045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1122045</v>
      </c>
      <c r="X44" s="22">
        <v>1148109</v>
      </c>
      <c r="Y44" s="22">
        <v>-26064</v>
      </c>
      <c r="Z44" s="23">
        <v>-2.2701677279770474</v>
      </c>
      <c r="AA44" s="20">
        <v>7634156</v>
      </c>
    </row>
    <row r="45" spans="1:27" x14ac:dyDescent="0.25">
      <c r="A45" s="19" t="s">
        <v>70</v>
      </c>
      <c r="B45" s="15" t="s">
        <v>32</v>
      </c>
      <c r="C45" s="20">
        <v>196023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140081649</v>
      </c>
      <c r="D47" s="29">
        <f t="shared" ref="D47:Y47" si="1">SUM(D34:D46)</f>
        <v>0</v>
      </c>
      <c r="E47" s="30">
        <f t="shared" si="1"/>
        <v>146032394</v>
      </c>
      <c r="F47" s="31">
        <f t="shared" si="1"/>
        <v>146032394</v>
      </c>
      <c r="G47" s="31">
        <f t="shared" si="1"/>
        <v>3736938</v>
      </c>
      <c r="H47" s="31">
        <f t="shared" si="1"/>
        <v>3888545</v>
      </c>
      <c r="I47" s="31">
        <f t="shared" si="1"/>
        <v>9327621</v>
      </c>
      <c r="J47" s="31">
        <f t="shared" si="1"/>
        <v>16953104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16953104</v>
      </c>
      <c r="X47" s="31">
        <f t="shared" si="1"/>
        <v>24243619</v>
      </c>
      <c r="Y47" s="31">
        <f t="shared" si="1"/>
        <v>-7290515</v>
      </c>
      <c r="Z47" s="32">
        <f>+IF(X47&lt;&gt;0,+(Y47/X47)*100,0)</f>
        <v>-30.071892319376904</v>
      </c>
      <c r="AA47" s="29">
        <f>SUM(AA34:AA46)</f>
        <v>146032394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34228547</v>
      </c>
      <c r="D48" s="39">
        <f t="shared" si="2"/>
        <v>0</v>
      </c>
      <c r="E48" s="40">
        <f t="shared" si="2"/>
        <v>50532036</v>
      </c>
      <c r="F48" s="41">
        <f t="shared" si="2"/>
        <v>50532036</v>
      </c>
      <c r="G48" s="41">
        <f t="shared" si="2"/>
        <v>7670877</v>
      </c>
      <c r="H48" s="41">
        <f t="shared" si="2"/>
        <v>10407940</v>
      </c>
      <c r="I48" s="41">
        <f t="shared" si="2"/>
        <v>3720899</v>
      </c>
      <c r="J48" s="41">
        <f t="shared" si="2"/>
        <v>21799716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21799716</v>
      </c>
      <c r="X48" s="41">
        <f t="shared" si="2"/>
        <v>15156726</v>
      </c>
      <c r="Y48" s="41">
        <f t="shared" si="2"/>
        <v>6642990</v>
      </c>
      <c r="Z48" s="42">
        <f>+IF(X48&lt;&gt;0,+(Y48/X48)*100,0)</f>
        <v>43.828660622353404</v>
      </c>
      <c r="AA48" s="39">
        <f>+AA32-AA47</f>
        <v>50532036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34228547</v>
      </c>
      <c r="D51" s="48">
        <f t="shared" si="3"/>
        <v>0</v>
      </c>
      <c r="E51" s="49">
        <f t="shared" si="3"/>
        <v>50532036</v>
      </c>
      <c r="F51" s="50">
        <f t="shared" si="3"/>
        <v>50532036</v>
      </c>
      <c r="G51" s="50">
        <f t="shared" si="3"/>
        <v>7670877</v>
      </c>
      <c r="H51" s="50">
        <f t="shared" si="3"/>
        <v>10407940</v>
      </c>
      <c r="I51" s="50">
        <f t="shared" si="3"/>
        <v>3720899</v>
      </c>
      <c r="J51" s="50">
        <f t="shared" si="3"/>
        <v>21799716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21799716</v>
      </c>
      <c r="X51" s="50">
        <f t="shared" si="3"/>
        <v>15156726</v>
      </c>
      <c r="Y51" s="50">
        <f t="shared" si="3"/>
        <v>6642990</v>
      </c>
      <c r="Z51" s="51">
        <f>+IF(X51&lt;&gt;0,+(Y51/X51)*100,0)</f>
        <v>43.828660622353404</v>
      </c>
      <c r="AA51" s="48">
        <f>SUM(AA48:AA50)</f>
        <v>50532036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34228547</v>
      </c>
      <c r="D53" s="54">
        <f>+D51-D52</f>
        <v>0</v>
      </c>
      <c r="E53" s="55">
        <f t="shared" si="4"/>
        <v>50532036</v>
      </c>
      <c r="F53" s="56">
        <f t="shared" si="4"/>
        <v>50532036</v>
      </c>
      <c r="G53" s="56">
        <f t="shared" si="4"/>
        <v>7670877</v>
      </c>
      <c r="H53" s="56">
        <f t="shared" si="4"/>
        <v>10407940</v>
      </c>
      <c r="I53" s="56">
        <f t="shared" si="4"/>
        <v>3720899</v>
      </c>
      <c r="J53" s="56">
        <f t="shared" si="4"/>
        <v>21799716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21799716</v>
      </c>
      <c r="X53" s="56">
        <f t="shared" si="4"/>
        <v>15156726</v>
      </c>
      <c r="Y53" s="56">
        <f t="shared" si="4"/>
        <v>6642990</v>
      </c>
      <c r="Z53" s="57">
        <f>+IF(X53&lt;&gt;0,+(Y53/X53)*100,0)</f>
        <v>43.828660622353404</v>
      </c>
      <c r="AA53" s="54">
        <f>+AA51-AA52</f>
        <v>50532036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34228547</v>
      </c>
      <c r="D56" s="48">
        <f>SUM(D53:D55)</f>
        <v>0</v>
      </c>
      <c r="E56" s="49">
        <f t="shared" si="5"/>
        <v>50532036</v>
      </c>
      <c r="F56" s="50">
        <f t="shared" si="5"/>
        <v>50532036</v>
      </c>
      <c r="G56" s="50">
        <f t="shared" si="5"/>
        <v>7670877</v>
      </c>
      <c r="H56" s="50">
        <f t="shared" si="5"/>
        <v>10407940</v>
      </c>
      <c r="I56" s="50">
        <f t="shared" si="5"/>
        <v>3720899</v>
      </c>
      <c r="J56" s="50">
        <f t="shared" si="5"/>
        <v>21799716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21799716</v>
      </c>
      <c r="X56" s="50">
        <f t="shared" si="5"/>
        <v>15156726</v>
      </c>
      <c r="Y56" s="50">
        <f t="shared" si="5"/>
        <v>6642990</v>
      </c>
      <c r="Z56" s="51">
        <f>+IF(X56&lt;&gt;0,+(Y56/X56)*100,0)</f>
        <v>43.828660622353404</v>
      </c>
      <c r="AA56" s="48">
        <f>SUM(AA53:AA55)</f>
        <v>50532036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34228547</v>
      </c>
      <c r="D59" s="65">
        <f>SUM(D56:D58)</f>
        <v>0</v>
      </c>
      <c r="E59" s="66">
        <f t="shared" si="6"/>
        <v>50532036</v>
      </c>
      <c r="F59" s="67">
        <f t="shared" si="6"/>
        <v>50532036</v>
      </c>
      <c r="G59" s="67">
        <f t="shared" si="6"/>
        <v>7670877</v>
      </c>
      <c r="H59" s="67">
        <f t="shared" si="6"/>
        <v>10407940</v>
      </c>
      <c r="I59" s="67">
        <f t="shared" si="6"/>
        <v>3720899</v>
      </c>
      <c r="J59" s="67">
        <f t="shared" si="6"/>
        <v>21799716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21799716</v>
      </c>
      <c r="X59" s="67">
        <f t="shared" si="6"/>
        <v>15156726</v>
      </c>
      <c r="Y59" s="67">
        <f t="shared" si="6"/>
        <v>6642990</v>
      </c>
      <c r="Z59" s="68">
        <f>+IF(X59&lt;&gt;0,+(Y59/X59)*100,0)</f>
        <v>43.828660622353404</v>
      </c>
      <c r="AA59" s="65">
        <f>SUM(AA56:AA58)</f>
        <v>50532036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105610482</v>
      </c>
      <c r="D7" s="20"/>
      <c r="E7" s="21">
        <v>110094000</v>
      </c>
      <c r="F7" s="22">
        <v>110094000</v>
      </c>
      <c r="G7" s="22">
        <v>1680957</v>
      </c>
      <c r="H7" s="22">
        <v>7123520</v>
      </c>
      <c r="I7" s="22">
        <v>8375380</v>
      </c>
      <c r="J7" s="22">
        <v>17179857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17179857</v>
      </c>
      <c r="X7" s="22">
        <v>18001980</v>
      </c>
      <c r="Y7" s="22">
        <v>-822123</v>
      </c>
      <c r="Z7" s="23">
        <v>-4.5668476467588563</v>
      </c>
      <c r="AA7" s="20">
        <v>110094000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23530</v>
      </c>
      <c r="F10" s="22">
        <v>23530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5680</v>
      </c>
      <c r="Y10" s="22">
        <v>-5680</v>
      </c>
      <c r="Z10" s="23">
        <v>-100</v>
      </c>
      <c r="AA10" s="20">
        <v>23530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769319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22691886</v>
      </c>
      <c r="D25" s="20"/>
      <c r="E25" s="21">
        <v>24585800</v>
      </c>
      <c r="F25" s="22">
        <v>24585800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6146448</v>
      </c>
      <c r="Y25" s="22">
        <v>-6146448</v>
      </c>
      <c r="Z25" s="23">
        <v>-100</v>
      </c>
      <c r="AA25" s="20">
        <v>24585800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118141</v>
      </c>
      <c r="H28" s="22">
        <v>118141</v>
      </c>
      <c r="I28" s="22">
        <v>117794</v>
      </c>
      <c r="J28" s="22">
        <v>354076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354076</v>
      </c>
      <c r="X28" s="22"/>
      <c r="Y28" s="22">
        <v>354076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33276</v>
      </c>
      <c r="Y30" s="22">
        <v>-33276</v>
      </c>
      <c r="Z30" s="23">
        <v>-100</v>
      </c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129071687</v>
      </c>
      <c r="D32" s="29">
        <f t="shared" ref="D32:Y32" si="0">SUM(D6:D31)</f>
        <v>0</v>
      </c>
      <c r="E32" s="30">
        <f t="shared" si="0"/>
        <v>134703330</v>
      </c>
      <c r="F32" s="31">
        <f t="shared" si="0"/>
        <v>134703330</v>
      </c>
      <c r="G32" s="31">
        <f t="shared" si="0"/>
        <v>1799098</v>
      </c>
      <c r="H32" s="31">
        <f t="shared" si="0"/>
        <v>7241661</v>
      </c>
      <c r="I32" s="31">
        <f t="shared" si="0"/>
        <v>8493174</v>
      </c>
      <c r="J32" s="31">
        <f t="shared" si="0"/>
        <v>17533933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17533933</v>
      </c>
      <c r="X32" s="31">
        <f t="shared" si="0"/>
        <v>24187384</v>
      </c>
      <c r="Y32" s="31">
        <f t="shared" si="0"/>
        <v>-6653451</v>
      </c>
      <c r="Z32" s="32">
        <f>+IF(X32&lt;&gt;0,+(Y32/X32)*100,0)</f>
        <v>-27.507939676320515</v>
      </c>
      <c r="AA32" s="29">
        <f>SUM(AA6:AA31)</f>
        <v>134703330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29680451</v>
      </c>
      <c r="D34" s="20"/>
      <c r="E34" s="21">
        <v>33622270</v>
      </c>
      <c r="F34" s="22">
        <v>33622270</v>
      </c>
      <c r="G34" s="22">
        <v>1961781</v>
      </c>
      <c r="H34" s="22">
        <v>2562843</v>
      </c>
      <c r="I34" s="22">
        <v>2456114</v>
      </c>
      <c r="J34" s="22">
        <v>6980738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6980738</v>
      </c>
      <c r="X34" s="22">
        <v>7568530</v>
      </c>
      <c r="Y34" s="22">
        <v>-587792</v>
      </c>
      <c r="Z34" s="23">
        <v>-7.7662637262453869</v>
      </c>
      <c r="AA34" s="20">
        <v>33622270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14360726</v>
      </c>
      <c r="D37" s="20"/>
      <c r="E37" s="21">
        <v>12760300</v>
      </c>
      <c r="F37" s="22">
        <v>12760300</v>
      </c>
      <c r="G37" s="22">
        <v>250333</v>
      </c>
      <c r="H37" s="22">
        <v>379503</v>
      </c>
      <c r="I37" s="22">
        <v>252164</v>
      </c>
      <c r="J37" s="22">
        <v>882000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882000</v>
      </c>
      <c r="X37" s="22">
        <v>665130</v>
      </c>
      <c r="Y37" s="22">
        <v>216870</v>
      </c>
      <c r="Z37" s="23">
        <v>32.605656037165666</v>
      </c>
      <c r="AA37" s="20">
        <v>12760300</v>
      </c>
    </row>
    <row r="38" spans="1:27" x14ac:dyDescent="0.25">
      <c r="A38" s="19" t="s">
        <v>64</v>
      </c>
      <c r="B38" s="15" t="s">
        <v>32</v>
      </c>
      <c r="C38" s="20">
        <v>13978484</v>
      </c>
      <c r="D38" s="20"/>
      <c r="E38" s="21">
        <v>1229100</v>
      </c>
      <c r="F38" s="22">
        <v>1229100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1229100</v>
      </c>
    </row>
    <row r="39" spans="1:27" x14ac:dyDescent="0.25">
      <c r="A39" s="19" t="s">
        <v>65</v>
      </c>
      <c r="B39" s="15" t="s">
        <v>32</v>
      </c>
      <c r="C39" s="20">
        <v>13564954</v>
      </c>
      <c r="D39" s="20"/>
      <c r="E39" s="21">
        <v>14691550</v>
      </c>
      <c r="F39" s="22">
        <v>14691550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</v>
      </c>
      <c r="Y39" s="22">
        <v>-260</v>
      </c>
      <c r="Z39" s="23">
        <v>-100</v>
      </c>
      <c r="AA39" s="20">
        <v>14691550</v>
      </c>
    </row>
    <row r="40" spans="1:27" x14ac:dyDescent="0.25">
      <c r="A40" s="19" t="s">
        <v>40</v>
      </c>
      <c r="B40" s="15" t="s">
        <v>32</v>
      </c>
      <c r="C40" s="20">
        <v>2218624</v>
      </c>
      <c r="D40" s="20"/>
      <c r="E40" s="21">
        <v>6712800</v>
      </c>
      <c r="F40" s="22">
        <v>6712800</v>
      </c>
      <c r="G40" s="22">
        <v>1463</v>
      </c>
      <c r="H40" s="22"/>
      <c r="I40" s="22">
        <v>2236652</v>
      </c>
      <c r="J40" s="22">
        <v>2238115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2238115</v>
      </c>
      <c r="X40" s="22">
        <v>1551360</v>
      </c>
      <c r="Y40" s="22">
        <v>686755</v>
      </c>
      <c r="Z40" s="23">
        <v>44.267932652640262</v>
      </c>
      <c r="AA40" s="20">
        <v>6712800</v>
      </c>
    </row>
    <row r="41" spans="1:27" x14ac:dyDescent="0.25">
      <c r="A41" s="19" t="s">
        <v>66</v>
      </c>
      <c r="B41" s="15" t="s">
        <v>32</v>
      </c>
      <c r="C41" s="20">
        <v>2652885</v>
      </c>
      <c r="D41" s="20"/>
      <c r="E41" s="21">
        <v>4293900</v>
      </c>
      <c r="F41" s="22">
        <v>4293900</v>
      </c>
      <c r="G41" s="22">
        <v>42958</v>
      </c>
      <c r="H41" s="22">
        <v>85901</v>
      </c>
      <c r="I41" s="22">
        <v>286109</v>
      </c>
      <c r="J41" s="22">
        <v>414968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414968</v>
      </c>
      <c r="X41" s="22">
        <v>474630</v>
      </c>
      <c r="Y41" s="22">
        <v>-59662</v>
      </c>
      <c r="Z41" s="23">
        <v>-12.57021258664644</v>
      </c>
      <c r="AA41" s="20">
        <v>4293900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2008866</v>
      </c>
      <c r="D44" s="20"/>
      <c r="E44" s="21">
        <v>3532000</v>
      </c>
      <c r="F44" s="22">
        <v>3532000</v>
      </c>
      <c r="G44" s="22">
        <v>44759</v>
      </c>
      <c r="H44" s="22">
        <v>235255</v>
      </c>
      <c r="I44" s="22">
        <v>244539</v>
      </c>
      <c r="J44" s="22">
        <v>524553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524553</v>
      </c>
      <c r="X44" s="22">
        <v>565120</v>
      </c>
      <c r="Y44" s="22">
        <v>-40567</v>
      </c>
      <c r="Z44" s="23">
        <v>-7.1784753680634212</v>
      </c>
      <c r="AA44" s="20">
        <v>3532000</v>
      </c>
    </row>
    <row r="45" spans="1:27" x14ac:dyDescent="0.25">
      <c r="A45" s="19" t="s">
        <v>70</v>
      </c>
      <c r="B45" s="15" t="s">
        <v>32</v>
      </c>
      <c r="C45" s="20">
        <v>885</v>
      </c>
      <c r="D45" s="20"/>
      <c r="E45" s="21">
        <v>900</v>
      </c>
      <c r="F45" s="22">
        <v>900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900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63000</v>
      </c>
      <c r="F46" s="22">
        <v>63000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63000</v>
      </c>
    </row>
    <row r="47" spans="1:27" x14ac:dyDescent="0.25">
      <c r="A47" s="37" t="s">
        <v>72</v>
      </c>
      <c r="B47" s="28" t="s">
        <v>32</v>
      </c>
      <c r="C47" s="29">
        <f>SUM(C34:C46)</f>
        <v>78465875</v>
      </c>
      <c r="D47" s="29">
        <f t="shared" ref="D47:Y47" si="1">SUM(D34:D46)</f>
        <v>0</v>
      </c>
      <c r="E47" s="30">
        <f t="shared" si="1"/>
        <v>76905820</v>
      </c>
      <c r="F47" s="31">
        <f t="shared" si="1"/>
        <v>76905820</v>
      </c>
      <c r="G47" s="31">
        <f t="shared" si="1"/>
        <v>2301294</v>
      </c>
      <c r="H47" s="31">
        <f t="shared" si="1"/>
        <v>3263502</v>
      </c>
      <c r="I47" s="31">
        <f t="shared" si="1"/>
        <v>5475578</v>
      </c>
      <c r="J47" s="31">
        <f t="shared" si="1"/>
        <v>11040374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11040374</v>
      </c>
      <c r="X47" s="31">
        <f t="shared" si="1"/>
        <v>10825030</v>
      </c>
      <c r="Y47" s="31">
        <f t="shared" si="1"/>
        <v>215344</v>
      </c>
      <c r="Z47" s="32">
        <f>+IF(X47&lt;&gt;0,+(Y47/X47)*100,0)</f>
        <v>1.9893155030517238</v>
      </c>
      <c r="AA47" s="29">
        <f>SUM(AA34:AA46)</f>
        <v>76905820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50605812</v>
      </c>
      <c r="D48" s="39">
        <f t="shared" si="2"/>
        <v>0</v>
      </c>
      <c r="E48" s="40">
        <f t="shared" si="2"/>
        <v>57797510</v>
      </c>
      <c r="F48" s="41">
        <f t="shared" si="2"/>
        <v>57797510</v>
      </c>
      <c r="G48" s="41">
        <f t="shared" si="2"/>
        <v>-502196</v>
      </c>
      <c r="H48" s="41">
        <f t="shared" si="2"/>
        <v>3978159</v>
      </c>
      <c r="I48" s="41">
        <f t="shared" si="2"/>
        <v>3017596</v>
      </c>
      <c r="J48" s="41">
        <f t="shared" si="2"/>
        <v>6493559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6493559</v>
      </c>
      <c r="X48" s="41">
        <f t="shared" si="2"/>
        <v>13362354</v>
      </c>
      <c r="Y48" s="41">
        <f t="shared" si="2"/>
        <v>-6868795</v>
      </c>
      <c r="Z48" s="42">
        <f>+IF(X48&lt;&gt;0,+(Y48/X48)*100,0)</f>
        <v>-51.404078951957125</v>
      </c>
      <c r="AA48" s="39">
        <f>+AA32-AA47</f>
        <v>57797510</v>
      </c>
    </row>
    <row r="49" spans="1:27" x14ac:dyDescent="0.25">
      <c r="A49" s="43" t="s">
        <v>74</v>
      </c>
      <c r="B49" s="15" t="s">
        <v>32</v>
      </c>
      <c r="C49" s="20">
        <v>4561871</v>
      </c>
      <c r="D49" s="20"/>
      <c r="E49" s="21">
        <v>10320000</v>
      </c>
      <c r="F49" s="22">
        <v>10320000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2580000</v>
      </c>
      <c r="Y49" s="22">
        <v>-2580000</v>
      </c>
      <c r="Z49" s="23">
        <v>-100</v>
      </c>
      <c r="AA49" s="20">
        <v>10320000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55167683</v>
      </c>
      <c r="D51" s="48">
        <f t="shared" si="3"/>
        <v>0</v>
      </c>
      <c r="E51" s="49">
        <f t="shared" si="3"/>
        <v>68117510</v>
      </c>
      <c r="F51" s="50">
        <f t="shared" si="3"/>
        <v>68117510</v>
      </c>
      <c r="G51" s="50">
        <f t="shared" si="3"/>
        <v>-502196</v>
      </c>
      <c r="H51" s="50">
        <f t="shared" si="3"/>
        <v>3978159</v>
      </c>
      <c r="I51" s="50">
        <f t="shared" si="3"/>
        <v>3017596</v>
      </c>
      <c r="J51" s="50">
        <f t="shared" si="3"/>
        <v>6493559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6493559</v>
      </c>
      <c r="X51" s="50">
        <f t="shared" si="3"/>
        <v>15942354</v>
      </c>
      <c r="Y51" s="50">
        <f t="shared" si="3"/>
        <v>-9448795</v>
      </c>
      <c r="Z51" s="51">
        <f>+IF(X51&lt;&gt;0,+(Y51/X51)*100,0)</f>
        <v>-59.268505767717869</v>
      </c>
      <c r="AA51" s="48">
        <f>SUM(AA48:AA50)</f>
        <v>68117510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55167683</v>
      </c>
      <c r="D53" s="54">
        <f>+D51-D52</f>
        <v>0</v>
      </c>
      <c r="E53" s="55">
        <f t="shared" si="4"/>
        <v>68117510</v>
      </c>
      <c r="F53" s="56">
        <f t="shared" si="4"/>
        <v>68117510</v>
      </c>
      <c r="G53" s="56">
        <f t="shared" si="4"/>
        <v>-502196</v>
      </c>
      <c r="H53" s="56">
        <f t="shared" si="4"/>
        <v>3978159</v>
      </c>
      <c r="I53" s="56">
        <f t="shared" si="4"/>
        <v>3017596</v>
      </c>
      <c r="J53" s="56">
        <f t="shared" si="4"/>
        <v>6493559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6493559</v>
      </c>
      <c r="X53" s="56">
        <f t="shared" si="4"/>
        <v>15942354</v>
      </c>
      <c r="Y53" s="56">
        <f t="shared" si="4"/>
        <v>-9448795</v>
      </c>
      <c r="Z53" s="57">
        <f>+IF(X53&lt;&gt;0,+(Y53/X53)*100,0)</f>
        <v>-59.268505767717869</v>
      </c>
      <c r="AA53" s="54">
        <f>+AA51-AA52</f>
        <v>68117510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55167683</v>
      </c>
      <c r="D56" s="48">
        <f>SUM(D53:D55)</f>
        <v>0</v>
      </c>
      <c r="E56" s="49">
        <f t="shared" si="5"/>
        <v>68117510</v>
      </c>
      <c r="F56" s="50">
        <f t="shared" si="5"/>
        <v>68117510</v>
      </c>
      <c r="G56" s="50">
        <f t="shared" si="5"/>
        <v>-502196</v>
      </c>
      <c r="H56" s="50">
        <f t="shared" si="5"/>
        <v>3978159</v>
      </c>
      <c r="I56" s="50">
        <f t="shared" si="5"/>
        <v>3017596</v>
      </c>
      <c r="J56" s="50">
        <f t="shared" si="5"/>
        <v>6493559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6493559</v>
      </c>
      <c r="X56" s="50">
        <f t="shared" si="5"/>
        <v>15942354</v>
      </c>
      <c r="Y56" s="50">
        <f t="shared" si="5"/>
        <v>-9448795</v>
      </c>
      <c r="Z56" s="51">
        <f>+IF(X56&lt;&gt;0,+(Y56/X56)*100,0)</f>
        <v>-59.268505767717869</v>
      </c>
      <c r="AA56" s="48">
        <f>SUM(AA53:AA55)</f>
        <v>68117510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55167683</v>
      </c>
      <c r="D59" s="65">
        <f>SUM(D56:D58)</f>
        <v>0</v>
      </c>
      <c r="E59" s="66">
        <f t="shared" si="6"/>
        <v>68117510</v>
      </c>
      <c r="F59" s="67">
        <f t="shared" si="6"/>
        <v>68117510</v>
      </c>
      <c r="G59" s="67">
        <f t="shared" si="6"/>
        <v>-502196</v>
      </c>
      <c r="H59" s="67">
        <f t="shared" si="6"/>
        <v>3978159</v>
      </c>
      <c r="I59" s="67">
        <f t="shared" si="6"/>
        <v>3017596</v>
      </c>
      <c r="J59" s="67">
        <f t="shared" si="6"/>
        <v>6493559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6493559</v>
      </c>
      <c r="X59" s="67">
        <f t="shared" si="6"/>
        <v>15942354</v>
      </c>
      <c r="Y59" s="67">
        <f t="shared" si="6"/>
        <v>-9448795</v>
      </c>
      <c r="Z59" s="68">
        <f>+IF(X59&lt;&gt;0,+(Y59/X59)*100,0)</f>
        <v>-59.268505767717869</v>
      </c>
      <c r="AA59" s="65">
        <f>SUM(AA56:AA58)</f>
        <v>68117510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53984192</v>
      </c>
      <c r="D7" s="20"/>
      <c r="E7" s="21">
        <v>61476558</v>
      </c>
      <c r="F7" s="22">
        <v>61476559</v>
      </c>
      <c r="G7" s="22">
        <v>5197994</v>
      </c>
      <c r="H7" s="22">
        <v>3376902</v>
      </c>
      <c r="I7" s="22">
        <v>3407173</v>
      </c>
      <c r="J7" s="22">
        <v>11982069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11982069</v>
      </c>
      <c r="X7" s="22">
        <v>8637147</v>
      </c>
      <c r="Y7" s="22">
        <v>3344922</v>
      </c>
      <c r="Z7" s="23">
        <v>38.727163031959513</v>
      </c>
      <c r="AA7" s="20">
        <v>61476559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15399</v>
      </c>
      <c r="D19" s="20"/>
      <c r="E19" s="21">
        <v>7132</v>
      </c>
      <c r="F19" s="22">
        <v>7132</v>
      </c>
      <c r="G19" s="22">
        <v>6529</v>
      </c>
      <c r="H19" s="22"/>
      <c r="I19" s="22"/>
      <c r="J19" s="22">
        <v>6529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6529</v>
      </c>
      <c r="X19" s="22">
        <v>1782</v>
      </c>
      <c r="Y19" s="22">
        <v>4747</v>
      </c>
      <c r="Z19" s="23">
        <v>266.38608305274971</v>
      </c>
      <c r="AA19" s="20">
        <v>7132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6935097</v>
      </c>
      <c r="D25" s="20"/>
      <c r="E25" s="21">
        <v>9303067</v>
      </c>
      <c r="F25" s="22">
        <v>9629420</v>
      </c>
      <c r="G25" s="22">
        <v>3876271</v>
      </c>
      <c r="H25" s="22"/>
      <c r="I25" s="22"/>
      <c r="J25" s="22">
        <v>3876271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3876271</v>
      </c>
      <c r="X25" s="22">
        <v>2407356</v>
      </c>
      <c r="Y25" s="22">
        <v>1468915</v>
      </c>
      <c r="Z25" s="23">
        <v>61.017772194889332</v>
      </c>
      <c r="AA25" s="20">
        <v>9629420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60934688</v>
      </c>
      <c r="D32" s="29">
        <f t="shared" ref="D32:Y32" si="0">SUM(D6:D31)</f>
        <v>0</v>
      </c>
      <c r="E32" s="30">
        <f t="shared" si="0"/>
        <v>70786757</v>
      </c>
      <c r="F32" s="31">
        <f t="shared" si="0"/>
        <v>71113111</v>
      </c>
      <c r="G32" s="31">
        <f t="shared" si="0"/>
        <v>9080794</v>
      </c>
      <c r="H32" s="31">
        <f t="shared" si="0"/>
        <v>3376902</v>
      </c>
      <c r="I32" s="31">
        <f t="shared" si="0"/>
        <v>3407173</v>
      </c>
      <c r="J32" s="31">
        <f t="shared" si="0"/>
        <v>15864869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15864869</v>
      </c>
      <c r="X32" s="31">
        <f t="shared" si="0"/>
        <v>11046285</v>
      </c>
      <c r="Y32" s="31">
        <f t="shared" si="0"/>
        <v>4818584</v>
      </c>
      <c r="Z32" s="32">
        <f>+IF(X32&lt;&gt;0,+(Y32/X32)*100,0)</f>
        <v>43.621760619067857</v>
      </c>
      <c r="AA32" s="29">
        <f>SUM(AA6:AA31)</f>
        <v>71113111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16355798</v>
      </c>
      <c r="D34" s="20"/>
      <c r="E34" s="21">
        <v>16169174</v>
      </c>
      <c r="F34" s="22">
        <v>16598016</v>
      </c>
      <c r="G34" s="22">
        <v>1086586</v>
      </c>
      <c r="H34" s="22">
        <v>1547461</v>
      </c>
      <c r="I34" s="22">
        <v>1571959</v>
      </c>
      <c r="J34" s="22">
        <v>4206006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4206006</v>
      </c>
      <c r="X34" s="22">
        <v>4190944</v>
      </c>
      <c r="Y34" s="22">
        <v>15062</v>
      </c>
      <c r="Z34" s="23">
        <v>0.3593939694732261</v>
      </c>
      <c r="AA34" s="20">
        <v>16598016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7267806</v>
      </c>
      <c r="D37" s="20"/>
      <c r="E37" s="21">
        <v>6428659</v>
      </c>
      <c r="F37" s="22">
        <v>6427981</v>
      </c>
      <c r="G37" s="22">
        <v>206039</v>
      </c>
      <c r="H37" s="22">
        <v>1007689</v>
      </c>
      <c r="I37" s="22">
        <v>1160845</v>
      </c>
      <c r="J37" s="22">
        <v>2374573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2374573</v>
      </c>
      <c r="X37" s="22">
        <v>1606998</v>
      </c>
      <c r="Y37" s="22">
        <v>767575</v>
      </c>
      <c r="Z37" s="23">
        <v>47.764527398291726</v>
      </c>
      <c r="AA37" s="20">
        <v>6427981</v>
      </c>
    </row>
    <row r="38" spans="1:27" x14ac:dyDescent="0.25">
      <c r="A38" s="19" t="s">
        <v>64</v>
      </c>
      <c r="B38" s="15" t="s">
        <v>32</v>
      </c>
      <c r="C38" s="20">
        <v>1819120</v>
      </c>
      <c r="D38" s="20"/>
      <c r="E38" s="21"/>
      <c r="F38" s="22">
        <v>1635899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408975</v>
      </c>
      <c r="Y38" s="22">
        <v>-408975</v>
      </c>
      <c r="Z38" s="23">
        <v>-100</v>
      </c>
      <c r="AA38" s="20">
        <v>1635899</v>
      </c>
    </row>
    <row r="39" spans="1:27" x14ac:dyDescent="0.25">
      <c r="A39" s="19" t="s">
        <v>65</v>
      </c>
      <c r="B39" s="15" t="s">
        <v>32</v>
      </c>
      <c r="C39" s="20">
        <v>8098421</v>
      </c>
      <c r="D39" s="20"/>
      <c r="E39" s="21">
        <v>7945994</v>
      </c>
      <c r="F39" s="22">
        <v>7945994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1986504</v>
      </c>
      <c r="Y39" s="22">
        <v>-1986504</v>
      </c>
      <c r="Z39" s="23">
        <v>-100</v>
      </c>
      <c r="AA39" s="20">
        <v>7945994</v>
      </c>
    </row>
    <row r="40" spans="1:27" x14ac:dyDescent="0.25">
      <c r="A40" s="19" t="s">
        <v>40</v>
      </c>
      <c r="B40" s="15" t="s">
        <v>32</v>
      </c>
      <c r="C40" s="20">
        <v>124284</v>
      </c>
      <c r="D40" s="20"/>
      <c r="E40" s="21">
        <v>165293</v>
      </c>
      <c r="F40" s="22">
        <v>165293</v>
      </c>
      <c r="G40" s="22">
        <v>10551</v>
      </c>
      <c r="H40" s="22">
        <v>10551</v>
      </c>
      <c r="I40" s="22">
        <v>10212</v>
      </c>
      <c r="J40" s="22">
        <v>31314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31314</v>
      </c>
      <c r="X40" s="22">
        <v>45297</v>
      </c>
      <c r="Y40" s="22">
        <v>-13983</v>
      </c>
      <c r="Z40" s="23">
        <v>-30.869594012848534</v>
      </c>
      <c r="AA40" s="20">
        <v>165293</v>
      </c>
    </row>
    <row r="41" spans="1:27" x14ac:dyDescent="0.25">
      <c r="A41" s="19" t="s">
        <v>66</v>
      </c>
      <c r="B41" s="15" t="s">
        <v>32</v>
      </c>
      <c r="C41" s="20">
        <v>6499096</v>
      </c>
      <c r="D41" s="20"/>
      <c r="E41" s="21">
        <v>7552767</v>
      </c>
      <c r="F41" s="22">
        <v>7823344</v>
      </c>
      <c r="G41" s="22">
        <v>10096</v>
      </c>
      <c r="H41" s="22">
        <v>286611</v>
      </c>
      <c r="I41" s="22">
        <v>301796</v>
      </c>
      <c r="J41" s="22">
        <v>598503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598503</v>
      </c>
      <c r="X41" s="22">
        <v>1955838</v>
      </c>
      <c r="Y41" s="22">
        <v>-1357335</v>
      </c>
      <c r="Z41" s="23">
        <v>-69.399152690560257</v>
      </c>
      <c r="AA41" s="20">
        <v>7823344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2551509</v>
      </c>
      <c r="D43" s="20"/>
      <c r="E43" s="21">
        <v>3242470</v>
      </c>
      <c r="F43" s="22">
        <v>1090599</v>
      </c>
      <c r="G43" s="22"/>
      <c r="H43" s="22"/>
      <c r="I43" s="22">
        <v>194684</v>
      </c>
      <c r="J43" s="22">
        <v>194684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194684</v>
      </c>
      <c r="X43" s="22">
        <v>272649</v>
      </c>
      <c r="Y43" s="22">
        <v>-77965</v>
      </c>
      <c r="Z43" s="23">
        <v>-28.59537353887232</v>
      </c>
      <c r="AA43" s="20">
        <v>1090599</v>
      </c>
    </row>
    <row r="44" spans="1:27" x14ac:dyDescent="0.25">
      <c r="A44" s="19" t="s">
        <v>69</v>
      </c>
      <c r="B44" s="15" t="s">
        <v>32</v>
      </c>
      <c r="C44" s="20">
        <v>1277495</v>
      </c>
      <c r="D44" s="20"/>
      <c r="E44" s="21">
        <v>1876783</v>
      </c>
      <c r="F44" s="22">
        <v>1865836</v>
      </c>
      <c r="G44" s="22">
        <v>34423</v>
      </c>
      <c r="H44" s="22">
        <v>198477</v>
      </c>
      <c r="I44" s="22">
        <v>32334</v>
      </c>
      <c r="J44" s="22">
        <v>265234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265234</v>
      </c>
      <c r="X44" s="22">
        <v>466464</v>
      </c>
      <c r="Y44" s="22">
        <v>-201230</v>
      </c>
      <c r="Z44" s="23">
        <v>-43.139449132194549</v>
      </c>
      <c r="AA44" s="20">
        <v>1865836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43993529</v>
      </c>
      <c r="D47" s="29">
        <f t="shared" ref="D47:Y47" si="1">SUM(D34:D46)</f>
        <v>0</v>
      </c>
      <c r="E47" s="30">
        <f t="shared" si="1"/>
        <v>43381140</v>
      </c>
      <c r="F47" s="31">
        <f t="shared" si="1"/>
        <v>43552962</v>
      </c>
      <c r="G47" s="31">
        <f t="shared" si="1"/>
        <v>1347695</v>
      </c>
      <c r="H47" s="31">
        <f t="shared" si="1"/>
        <v>3050789</v>
      </c>
      <c r="I47" s="31">
        <f t="shared" si="1"/>
        <v>3271830</v>
      </c>
      <c r="J47" s="31">
        <f t="shared" si="1"/>
        <v>7670314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7670314</v>
      </c>
      <c r="X47" s="31">
        <f t="shared" si="1"/>
        <v>10933669</v>
      </c>
      <c r="Y47" s="31">
        <f t="shared" si="1"/>
        <v>-3263355</v>
      </c>
      <c r="Z47" s="32">
        <f>+IF(X47&lt;&gt;0,+(Y47/X47)*100,0)</f>
        <v>-29.846842811868552</v>
      </c>
      <c r="AA47" s="29">
        <f>SUM(AA34:AA46)</f>
        <v>43552962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16941159</v>
      </c>
      <c r="D48" s="39">
        <f t="shared" si="2"/>
        <v>0</v>
      </c>
      <c r="E48" s="40">
        <f t="shared" si="2"/>
        <v>27405617</v>
      </c>
      <c r="F48" s="41">
        <f t="shared" si="2"/>
        <v>27560149</v>
      </c>
      <c r="G48" s="41">
        <f t="shared" si="2"/>
        <v>7733099</v>
      </c>
      <c r="H48" s="41">
        <f t="shared" si="2"/>
        <v>326113</v>
      </c>
      <c r="I48" s="41">
        <f t="shared" si="2"/>
        <v>135343</v>
      </c>
      <c r="J48" s="41">
        <f t="shared" si="2"/>
        <v>8194555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8194555</v>
      </c>
      <c r="X48" s="41">
        <f t="shared" si="2"/>
        <v>112616</v>
      </c>
      <c r="Y48" s="41">
        <f t="shared" si="2"/>
        <v>8081939</v>
      </c>
      <c r="Z48" s="42">
        <f>+IF(X48&lt;&gt;0,+(Y48/X48)*100,0)</f>
        <v>7176.5459614974789</v>
      </c>
      <c r="AA48" s="39">
        <f>+AA32-AA47</f>
        <v>27560149</v>
      </c>
    </row>
    <row r="49" spans="1:27" x14ac:dyDescent="0.25">
      <c r="A49" s="43" t="s">
        <v>74</v>
      </c>
      <c r="B49" s="15" t="s">
        <v>32</v>
      </c>
      <c r="C49" s="20">
        <v>6837072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23778231</v>
      </c>
      <c r="D51" s="48">
        <f t="shared" si="3"/>
        <v>0</v>
      </c>
      <c r="E51" s="49">
        <f t="shared" si="3"/>
        <v>27405617</v>
      </c>
      <c r="F51" s="50">
        <f t="shared" si="3"/>
        <v>27560149</v>
      </c>
      <c r="G51" s="50">
        <f t="shared" si="3"/>
        <v>7733099</v>
      </c>
      <c r="H51" s="50">
        <f t="shared" si="3"/>
        <v>326113</v>
      </c>
      <c r="I51" s="50">
        <f t="shared" si="3"/>
        <v>135343</v>
      </c>
      <c r="J51" s="50">
        <f t="shared" si="3"/>
        <v>8194555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8194555</v>
      </c>
      <c r="X51" s="50">
        <f t="shared" si="3"/>
        <v>112616</v>
      </c>
      <c r="Y51" s="50">
        <f t="shared" si="3"/>
        <v>8081939</v>
      </c>
      <c r="Z51" s="51">
        <f>+IF(X51&lt;&gt;0,+(Y51/X51)*100,0)</f>
        <v>7176.5459614974789</v>
      </c>
      <c r="AA51" s="48">
        <f>SUM(AA48:AA50)</f>
        <v>27560149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23778231</v>
      </c>
      <c r="D53" s="54">
        <f>+D51-D52</f>
        <v>0</v>
      </c>
      <c r="E53" s="55">
        <f t="shared" si="4"/>
        <v>27405617</v>
      </c>
      <c r="F53" s="56">
        <f t="shared" si="4"/>
        <v>27560149</v>
      </c>
      <c r="G53" s="56">
        <f t="shared" si="4"/>
        <v>7733099</v>
      </c>
      <c r="H53" s="56">
        <f t="shared" si="4"/>
        <v>326113</v>
      </c>
      <c r="I53" s="56">
        <f t="shared" si="4"/>
        <v>135343</v>
      </c>
      <c r="J53" s="56">
        <f t="shared" si="4"/>
        <v>8194555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8194555</v>
      </c>
      <c r="X53" s="56">
        <f t="shared" si="4"/>
        <v>112616</v>
      </c>
      <c r="Y53" s="56">
        <f t="shared" si="4"/>
        <v>8081939</v>
      </c>
      <c r="Z53" s="57">
        <f>+IF(X53&lt;&gt;0,+(Y53/X53)*100,0)</f>
        <v>7176.5459614974789</v>
      </c>
      <c r="AA53" s="54">
        <f>+AA51-AA52</f>
        <v>27560149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23778231</v>
      </c>
      <c r="D56" s="48">
        <f>SUM(D53:D55)</f>
        <v>0</v>
      </c>
      <c r="E56" s="49">
        <f t="shared" si="5"/>
        <v>27405617</v>
      </c>
      <c r="F56" s="50">
        <f t="shared" si="5"/>
        <v>27560149</v>
      </c>
      <c r="G56" s="50">
        <f t="shared" si="5"/>
        <v>7733099</v>
      </c>
      <c r="H56" s="50">
        <f t="shared" si="5"/>
        <v>326113</v>
      </c>
      <c r="I56" s="50">
        <f t="shared" si="5"/>
        <v>135343</v>
      </c>
      <c r="J56" s="50">
        <f t="shared" si="5"/>
        <v>8194555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8194555</v>
      </c>
      <c r="X56" s="50">
        <f t="shared" si="5"/>
        <v>112616</v>
      </c>
      <c r="Y56" s="50">
        <f t="shared" si="5"/>
        <v>8081939</v>
      </c>
      <c r="Z56" s="51">
        <f>+IF(X56&lt;&gt;0,+(Y56/X56)*100,0)</f>
        <v>7176.5459614974789</v>
      </c>
      <c r="AA56" s="48">
        <f>SUM(AA53:AA55)</f>
        <v>27560149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23778231</v>
      </c>
      <c r="D59" s="65">
        <f>SUM(D56:D58)</f>
        <v>0</v>
      </c>
      <c r="E59" s="66">
        <f t="shared" si="6"/>
        <v>27405617</v>
      </c>
      <c r="F59" s="67">
        <f t="shared" si="6"/>
        <v>27560149</v>
      </c>
      <c r="G59" s="67">
        <f t="shared" si="6"/>
        <v>7733099</v>
      </c>
      <c r="H59" s="67">
        <f t="shared" si="6"/>
        <v>326113</v>
      </c>
      <c r="I59" s="67">
        <f t="shared" si="6"/>
        <v>135343</v>
      </c>
      <c r="J59" s="67">
        <f t="shared" si="6"/>
        <v>8194555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8194555</v>
      </c>
      <c r="X59" s="67">
        <f t="shared" si="6"/>
        <v>112616</v>
      </c>
      <c r="Y59" s="67">
        <f t="shared" si="6"/>
        <v>8081939</v>
      </c>
      <c r="Z59" s="68">
        <f>+IF(X59&lt;&gt;0,+(Y59/X59)*100,0)</f>
        <v>7176.5459614974789</v>
      </c>
      <c r="AA59" s="65">
        <f>SUM(AA56:AA58)</f>
        <v>27560149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79377063</v>
      </c>
      <c r="D7" s="20"/>
      <c r="E7" s="21">
        <v>84970950</v>
      </c>
      <c r="F7" s="22">
        <v>84970950</v>
      </c>
      <c r="G7" s="22">
        <v>7475416</v>
      </c>
      <c r="H7" s="22">
        <v>8047765</v>
      </c>
      <c r="I7" s="22">
        <v>7693867</v>
      </c>
      <c r="J7" s="22">
        <v>23217048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23217048</v>
      </c>
      <c r="X7" s="22">
        <v>21242736</v>
      </c>
      <c r="Y7" s="22">
        <v>1974312</v>
      </c>
      <c r="Z7" s="23">
        <v>9.2940570367206927</v>
      </c>
      <c r="AA7" s="20">
        <v>84970950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11869360</v>
      </c>
      <c r="D25" s="20"/>
      <c r="E25" s="21">
        <v>14836252</v>
      </c>
      <c r="F25" s="22">
        <v>14836252</v>
      </c>
      <c r="G25" s="22">
        <v>13440600</v>
      </c>
      <c r="H25" s="22"/>
      <c r="I25" s="22"/>
      <c r="J25" s="22">
        <v>13440600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13440600</v>
      </c>
      <c r="X25" s="22">
        <v>3709062</v>
      </c>
      <c r="Y25" s="22">
        <v>9731538</v>
      </c>
      <c r="Z25" s="23">
        <v>262.37194201660691</v>
      </c>
      <c r="AA25" s="20">
        <v>14836252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1001100</v>
      </c>
      <c r="F28" s="22">
        <v>1001100</v>
      </c>
      <c r="G28" s="22">
        <v>304491</v>
      </c>
      <c r="H28" s="22">
        <v>235770</v>
      </c>
      <c r="I28" s="22">
        <v>204081</v>
      </c>
      <c r="J28" s="22">
        <v>744342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744342</v>
      </c>
      <c r="X28" s="22">
        <v>250275</v>
      </c>
      <c r="Y28" s="22">
        <v>494067</v>
      </c>
      <c r="Z28" s="23">
        <v>197.40964938567575</v>
      </c>
      <c r="AA28" s="20">
        <v>1001100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91246423</v>
      </c>
      <c r="D32" s="29">
        <f t="shared" ref="D32:Y32" si="0">SUM(D6:D31)</f>
        <v>0</v>
      </c>
      <c r="E32" s="30">
        <f t="shared" si="0"/>
        <v>100808302</v>
      </c>
      <c r="F32" s="31">
        <f t="shared" si="0"/>
        <v>100808302</v>
      </c>
      <c r="G32" s="31">
        <f t="shared" si="0"/>
        <v>21220507</v>
      </c>
      <c r="H32" s="31">
        <f t="shared" si="0"/>
        <v>8283535</v>
      </c>
      <c r="I32" s="31">
        <f t="shared" si="0"/>
        <v>7897948</v>
      </c>
      <c r="J32" s="31">
        <f t="shared" si="0"/>
        <v>37401990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37401990</v>
      </c>
      <c r="X32" s="31">
        <f t="shared" si="0"/>
        <v>25202073</v>
      </c>
      <c r="Y32" s="31">
        <f t="shared" si="0"/>
        <v>12199917</v>
      </c>
      <c r="Z32" s="32">
        <f>+IF(X32&lt;&gt;0,+(Y32/X32)*100,0)</f>
        <v>48.408386881507724</v>
      </c>
      <c r="AA32" s="29">
        <f>SUM(AA6:AA31)</f>
        <v>100808302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9805998</v>
      </c>
      <c r="D34" s="20"/>
      <c r="E34" s="21">
        <v>11687986</v>
      </c>
      <c r="F34" s="22">
        <v>11687986</v>
      </c>
      <c r="G34" s="22">
        <v>808010</v>
      </c>
      <c r="H34" s="22">
        <v>934613</v>
      </c>
      <c r="I34" s="22">
        <v>913241</v>
      </c>
      <c r="J34" s="22">
        <v>2655864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2655864</v>
      </c>
      <c r="X34" s="22">
        <v>2922006</v>
      </c>
      <c r="Y34" s="22">
        <v>-266142</v>
      </c>
      <c r="Z34" s="23">
        <v>-9.1081948497025671</v>
      </c>
      <c r="AA34" s="20">
        <v>11687986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23243368</v>
      </c>
      <c r="D37" s="20"/>
      <c r="E37" s="21">
        <v>20666991</v>
      </c>
      <c r="F37" s="22">
        <v>20666991</v>
      </c>
      <c r="G37" s="22">
        <v>51488</v>
      </c>
      <c r="H37" s="22">
        <v>2189934</v>
      </c>
      <c r="I37" s="22">
        <v>2340952</v>
      </c>
      <c r="J37" s="22">
        <v>4582374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4582374</v>
      </c>
      <c r="X37" s="22">
        <v>5166762</v>
      </c>
      <c r="Y37" s="22">
        <v>-584388</v>
      </c>
      <c r="Z37" s="23">
        <v>-11.310526786408975</v>
      </c>
      <c r="AA37" s="20">
        <v>20666991</v>
      </c>
    </row>
    <row r="38" spans="1:27" x14ac:dyDescent="0.25">
      <c r="A38" s="19" t="s">
        <v>64</v>
      </c>
      <c r="B38" s="15" t="s">
        <v>32</v>
      </c>
      <c r="C38" s="20">
        <v>19846757</v>
      </c>
      <c r="D38" s="20"/>
      <c r="E38" s="21">
        <v>15161000</v>
      </c>
      <c r="F38" s="22">
        <v>15161000</v>
      </c>
      <c r="G38" s="22">
        <v>1263413</v>
      </c>
      <c r="H38" s="22">
        <v>1263413</v>
      </c>
      <c r="I38" s="22">
        <v>1263413</v>
      </c>
      <c r="J38" s="22">
        <v>3790239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3790239</v>
      </c>
      <c r="X38" s="22">
        <v>3790251</v>
      </c>
      <c r="Y38" s="22">
        <v>-12</v>
      </c>
      <c r="Z38" s="23"/>
      <c r="AA38" s="20">
        <v>15161000</v>
      </c>
    </row>
    <row r="39" spans="1:27" x14ac:dyDescent="0.25">
      <c r="A39" s="19" t="s">
        <v>65</v>
      </c>
      <c r="B39" s="15" t="s">
        <v>32</v>
      </c>
      <c r="C39" s="20">
        <v>6953521</v>
      </c>
      <c r="D39" s="20"/>
      <c r="E39" s="21">
        <v>5792999</v>
      </c>
      <c r="F39" s="22">
        <v>5792999</v>
      </c>
      <c r="G39" s="22">
        <v>494312</v>
      </c>
      <c r="H39" s="22">
        <v>797650</v>
      </c>
      <c r="I39" s="22">
        <v>656572</v>
      </c>
      <c r="J39" s="22">
        <v>1948534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1948534</v>
      </c>
      <c r="X39" s="22">
        <v>1448250</v>
      </c>
      <c r="Y39" s="22">
        <v>500284</v>
      </c>
      <c r="Z39" s="23">
        <v>34.544035905403078</v>
      </c>
      <c r="AA39" s="20">
        <v>5792999</v>
      </c>
    </row>
    <row r="40" spans="1:27" x14ac:dyDescent="0.25">
      <c r="A40" s="19" t="s">
        <v>40</v>
      </c>
      <c r="B40" s="15" t="s">
        <v>32</v>
      </c>
      <c r="C40" s="20">
        <v>4455858</v>
      </c>
      <c r="D40" s="20"/>
      <c r="E40" s="21">
        <v>4830944</v>
      </c>
      <c r="F40" s="22">
        <v>4830944</v>
      </c>
      <c r="G40" s="22"/>
      <c r="H40" s="22"/>
      <c r="I40" s="22">
        <v>-426435</v>
      </c>
      <c r="J40" s="22">
        <v>-426435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-426435</v>
      </c>
      <c r="X40" s="22">
        <v>1207737</v>
      </c>
      <c r="Y40" s="22">
        <v>-1634172</v>
      </c>
      <c r="Z40" s="23">
        <v>-135.30859781558402</v>
      </c>
      <c r="AA40" s="20">
        <v>4830944</v>
      </c>
    </row>
    <row r="41" spans="1:27" x14ac:dyDescent="0.25">
      <c r="A41" s="19" t="s">
        <v>66</v>
      </c>
      <c r="B41" s="15" t="s">
        <v>32</v>
      </c>
      <c r="C41" s="20">
        <v>47704165</v>
      </c>
      <c r="D41" s="20"/>
      <c r="E41" s="21">
        <v>40073374</v>
      </c>
      <c r="F41" s="22">
        <v>40073374</v>
      </c>
      <c r="G41" s="22">
        <v>23229770</v>
      </c>
      <c r="H41" s="22">
        <v>5108882</v>
      </c>
      <c r="I41" s="22">
        <v>4466783</v>
      </c>
      <c r="J41" s="22">
        <v>32805435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32805435</v>
      </c>
      <c r="X41" s="22">
        <v>10018338</v>
      </c>
      <c r="Y41" s="22">
        <v>22787097</v>
      </c>
      <c r="Z41" s="23">
        <v>227.45386510217563</v>
      </c>
      <c r="AA41" s="20">
        <v>40073374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22626</v>
      </c>
      <c r="I43" s="22"/>
      <c r="J43" s="22">
        <v>22626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22626</v>
      </c>
      <c r="X43" s="22"/>
      <c r="Y43" s="22">
        <v>22626</v>
      </c>
      <c r="Z43" s="23"/>
      <c r="AA43" s="20">
        <v>1</v>
      </c>
    </row>
    <row r="44" spans="1:27" x14ac:dyDescent="0.25">
      <c r="A44" s="19" t="s">
        <v>69</v>
      </c>
      <c r="B44" s="15" t="s">
        <v>32</v>
      </c>
      <c r="C44" s="20">
        <v>52896134</v>
      </c>
      <c r="D44" s="20"/>
      <c r="E44" s="21">
        <v>13229881</v>
      </c>
      <c r="F44" s="22">
        <v>13229881</v>
      </c>
      <c r="G44" s="22">
        <v>307886</v>
      </c>
      <c r="H44" s="22">
        <v>1665413</v>
      </c>
      <c r="I44" s="22">
        <v>4395535</v>
      </c>
      <c r="J44" s="22">
        <v>6368834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6368834</v>
      </c>
      <c r="X44" s="22">
        <v>3307476</v>
      </c>
      <c r="Y44" s="22">
        <v>3061358</v>
      </c>
      <c r="Z44" s="23">
        <v>92.558736631800201</v>
      </c>
      <c r="AA44" s="20">
        <v>13229881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1784485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166690286</v>
      </c>
      <c r="D47" s="29">
        <f t="shared" ref="D47:Y47" si="1">SUM(D34:D46)</f>
        <v>0</v>
      </c>
      <c r="E47" s="30">
        <f t="shared" si="1"/>
        <v>111443176</v>
      </c>
      <c r="F47" s="31">
        <f t="shared" si="1"/>
        <v>111443176</v>
      </c>
      <c r="G47" s="31">
        <f t="shared" si="1"/>
        <v>26154879</v>
      </c>
      <c r="H47" s="31">
        <f t="shared" si="1"/>
        <v>11982531</v>
      </c>
      <c r="I47" s="31">
        <f t="shared" si="1"/>
        <v>13610061</v>
      </c>
      <c r="J47" s="31">
        <f t="shared" si="1"/>
        <v>51747471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51747471</v>
      </c>
      <c r="X47" s="31">
        <f t="shared" si="1"/>
        <v>27860820</v>
      </c>
      <c r="Y47" s="31">
        <f t="shared" si="1"/>
        <v>23886651</v>
      </c>
      <c r="Z47" s="32">
        <f>+IF(X47&lt;&gt;0,+(Y47/X47)*100,0)</f>
        <v>85.735635203845391</v>
      </c>
      <c r="AA47" s="29">
        <f>SUM(AA34:AA46)</f>
        <v>111443176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-75443863</v>
      </c>
      <c r="D48" s="39">
        <f t="shared" si="2"/>
        <v>0</v>
      </c>
      <c r="E48" s="40">
        <f t="shared" si="2"/>
        <v>-10634874</v>
      </c>
      <c r="F48" s="41">
        <f t="shared" si="2"/>
        <v>-10634874</v>
      </c>
      <c r="G48" s="41">
        <f t="shared" si="2"/>
        <v>-4934372</v>
      </c>
      <c r="H48" s="41">
        <f t="shared" si="2"/>
        <v>-3698996</v>
      </c>
      <c r="I48" s="41">
        <f t="shared" si="2"/>
        <v>-5712113</v>
      </c>
      <c r="J48" s="41">
        <f t="shared" si="2"/>
        <v>-14345481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-14345481</v>
      </c>
      <c r="X48" s="41">
        <f t="shared" si="2"/>
        <v>-2658747</v>
      </c>
      <c r="Y48" s="41">
        <f t="shared" si="2"/>
        <v>-11686734</v>
      </c>
      <c r="Z48" s="42">
        <f>+IF(X48&lt;&gt;0,+(Y48/X48)*100,0)</f>
        <v>439.55795718810401</v>
      </c>
      <c r="AA48" s="39">
        <f>+AA32-AA47</f>
        <v>-10634874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9304348</v>
      </c>
      <c r="F49" s="22">
        <v>9304348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2326086</v>
      </c>
      <c r="Y49" s="22">
        <v>-2326086</v>
      </c>
      <c r="Z49" s="23">
        <v>-100</v>
      </c>
      <c r="AA49" s="20">
        <v>9304348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-75443863</v>
      </c>
      <c r="D51" s="48">
        <f t="shared" si="3"/>
        <v>0</v>
      </c>
      <c r="E51" s="49">
        <f t="shared" si="3"/>
        <v>-1330526</v>
      </c>
      <c r="F51" s="50">
        <f t="shared" si="3"/>
        <v>-1330526</v>
      </c>
      <c r="G51" s="50">
        <f t="shared" si="3"/>
        <v>-4934372</v>
      </c>
      <c r="H51" s="50">
        <f t="shared" si="3"/>
        <v>-3698996</v>
      </c>
      <c r="I51" s="50">
        <f t="shared" si="3"/>
        <v>-5712113</v>
      </c>
      <c r="J51" s="50">
        <f t="shared" si="3"/>
        <v>-14345481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-14345481</v>
      </c>
      <c r="X51" s="50">
        <f t="shared" si="3"/>
        <v>-332661</v>
      </c>
      <c r="Y51" s="50">
        <f t="shared" si="3"/>
        <v>-14012820</v>
      </c>
      <c r="Z51" s="51">
        <f>+IF(X51&lt;&gt;0,+(Y51/X51)*100,0)</f>
        <v>4212.3422944078211</v>
      </c>
      <c r="AA51" s="48">
        <f>SUM(AA48:AA50)</f>
        <v>-1330526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-75443863</v>
      </c>
      <c r="D53" s="54">
        <f>+D51-D52</f>
        <v>0</v>
      </c>
      <c r="E53" s="55">
        <f t="shared" si="4"/>
        <v>-1330526</v>
      </c>
      <c r="F53" s="56">
        <f t="shared" si="4"/>
        <v>-1330526</v>
      </c>
      <c r="G53" s="56">
        <f t="shared" si="4"/>
        <v>-4934372</v>
      </c>
      <c r="H53" s="56">
        <f t="shared" si="4"/>
        <v>-3698996</v>
      </c>
      <c r="I53" s="56">
        <f t="shared" si="4"/>
        <v>-5712113</v>
      </c>
      <c r="J53" s="56">
        <f t="shared" si="4"/>
        <v>-14345481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-14345481</v>
      </c>
      <c r="X53" s="56">
        <f t="shared" si="4"/>
        <v>-332661</v>
      </c>
      <c r="Y53" s="56">
        <f t="shared" si="4"/>
        <v>-14012820</v>
      </c>
      <c r="Z53" s="57">
        <f>+IF(X53&lt;&gt;0,+(Y53/X53)*100,0)</f>
        <v>4212.3422944078211</v>
      </c>
      <c r="AA53" s="54">
        <f>+AA51-AA52</f>
        <v>-1330526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-75443863</v>
      </c>
      <c r="D56" s="48">
        <f>SUM(D53:D55)</f>
        <v>0</v>
      </c>
      <c r="E56" s="49">
        <f t="shared" si="5"/>
        <v>-1330526</v>
      </c>
      <c r="F56" s="50">
        <f t="shared" si="5"/>
        <v>-1330526</v>
      </c>
      <c r="G56" s="50">
        <f t="shared" si="5"/>
        <v>-4934372</v>
      </c>
      <c r="H56" s="50">
        <f t="shared" si="5"/>
        <v>-3698996</v>
      </c>
      <c r="I56" s="50">
        <f t="shared" si="5"/>
        <v>-5712113</v>
      </c>
      <c r="J56" s="50">
        <f t="shared" si="5"/>
        <v>-14345481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-14345481</v>
      </c>
      <c r="X56" s="50">
        <f t="shared" si="5"/>
        <v>-332661</v>
      </c>
      <c r="Y56" s="50">
        <f t="shared" si="5"/>
        <v>-14012820</v>
      </c>
      <c r="Z56" s="51">
        <f>+IF(X56&lt;&gt;0,+(Y56/X56)*100,0)</f>
        <v>4212.3422944078211</v>
      </c>
      <c r="AA56" s="48">
        <f>SUM(AA53:AA55)</f>
        <v>-1330526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-75443863</v>
      </c>
      <c r="D59" s="65">
        <f>SUM(D56:D58)</f>
        <v>0</v>
      </c>
      <c r="E59" s="66">
        <f t="shared" si="6"/>
        <v>-1330526</v>
      </c>
      <c r="F59" s="67">
        <f t="shared" si="6"/>
        <v>-1330526</v>
      </c>
      <c r="G59" s="67">
        <f t="shared" si="6"/>
        <v>-4934372</v>
      </c>
      <c r="H59" s="67">
        <f t="shared" si="6"/>
        <v>-3698996</v>
      </c>
      <c r="I59" s="67">
        <f t="shared" si="6"/>
        <v>-5712113</v>
      </c>
      <c r="J59" s="67">
        <f t="shared" si="6"/>
        <v>-14345481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-14345481</v>
      </c>
      <c r="X59" s="67">
        <f t="shared" si="6"/>
        <v>-332661</v>
      </c>
      <c r="Y59" s="67">
        <f t="shared" si="6"/>
        <v>-14012820</v>
      </c>
      <c r="Z59" s="68">
        <f>+IF(X59&lt;&gt;0,+(Y59/X59)*100,0)</f>
        <v>4212.3422944078211</v>
      </c>
      <c r="AA59" s="65">
        <f>SUM(AA56:AA58)</f>
        <v>-1330526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158055781</v>
      </c>
      <c r="D7" s="20"/>
      <c r="E7" s="21">
        <v>147252200</v>
      </c>
      <c r="F7" s="22">
        <v>147252200</v>
      </c>
      <c r="G7" s="22">
        <v>13251898</v>
      </c>
      <c r="H7" s="22">
        <v>12497031</v>
      </c>
      <c r="I7" s="22">
        <v>13170660</v>
      </c>
      <c r="J7" s="22">
        <v>38919589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38919589</v>
      </c>
      <c r="X7" s="22">
        <v>36813039</v>
      </c>
      <c r="Y7" s="22">
        <v>2106550</v>
      </c>
      <c r="Z7" s="23">
        <v>5.7222931255417411</v>
      </c>
      <c r="AA7" s="20">
        <v>147252200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1281073</v>
      </c>
      <c r="D19" s="20"/>
      <c r="E19" s="21">
        <v>300300</v>
      </c>
      <c r="F19" s="22">
        <v>300300</v>
      </c>
      <c r="G19" s="22">
        <v>74791</v>
      </c>
      <c r="H19" s="22"/>
      <c r="I19" s="22">
        <v>96020</v>
      </c>
      <c r="J19" s="22">
        <v>170811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170811</v>
      </c>
      <c r="X19" s="22">
        <v>75072</v>
      </c>
      <c r="Y19" s="22">
        <v>95739</v>
      </c>
      <c r="Z19" s="23">
        <v>127.5295716112532</v>
      </c>
      <c r="AA19" s="20">
        <v>300300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144071</v>
      </c>
      <c r="D23" s="20"/>
      <c r="E23" s="21">
        <v>95000</v>
      </c>
      <c r="F23" s="22">
        <v>95000</v>
      </c>
      <c r="G23" s="22">
        <v>15532</v>
      </c>
      <c r="H23" s="22">
        <v>1084</v>
      </c>
      <c r="I23" s="22">
        <v>7224</v>
      </c>
      <c r="J23" s="22">
        <v>23840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23840</v>
      </c>
      <c r="X23" s="22">
        <v>23748</v>
      </c>
      <c r="Y23" s="22">
        <v>92</v>
      </c>
      <c r="Z23" s="23">
        <v>0.38740104429846728</v>
      </c>
      <c r="AA23" s="20">
        <v>95000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13838716</v>
      </c>
      <c r="D25" s="20"/>
      <c r="E25" s="21">
        <v>16916059</v>
      </c>
      <c r="F25" s="22">
        <v>16916059</v>
      </c>
      <c r="G25" s="22">
        <v>7048331</v>
      </c>
      <c r="H25" s="22"/>
      <c r="I25" s="22"/>
      <c r="J25" s="22">
        <v>7048331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7048331</v>
      </c>
      <c r="X25" s="22">
        <v>4229013</v>
      </c>
      <c r="Y25" s="22">
        <v>2819318</v>
      </c>
      <c r="Z25" s="23">
        <v>66.666099158361533</v>
      </c>
      <c r="AA25" s="20">
        <v>16916059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173319641</v>
      </c>
      <c r="D32" s="29">
        <f t="shared" ref="D32:Y32" si="0">SUM(D6:D31)</f>
        <v>0</v>
      </c>
      <c r="E32" s="30">
        <f t="shared" si="0"/>
        <v>164563559</v>
      </c>
      <c r="F32" s="31">
        <f t="shared" si="0"/>
        <v>164563559</v>
      </c>
      <c r="G32" s="31">
        <f t="shared" si="0"/>
        <v>20390552</v>
      </c>
      <c r="H32" s="31">
        <f t="shared" si="0"/>
        <v>12498115</v>
      </c>
      <c r="I32" s="31">
        <f t="shared" si="0"/>
        <v>13273904</v>
      </c>
      <c r="J32" s="31">
        <f t="shared" si="0"/>
        <v>46162571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46162571</v>
      </c>
      <c r="X32" s="31">
        <f t="shared" si="0"/>
        <v>41140872</v>
      </c>
      <c r="Y32" s="31">
        <f t="shared" si="0"/>
        <v>5021699</v>
      </c>
      <c r="Z32" s="32">
        <f>+IF(X32&lt;&gt;0,+(Y32/X32)*100,0)</f>
        <v>12.206107347457293</v>
      </c>
      <c r="AA32" s="29">
        <f>SUM(AA6:AA31)</f>
        <v>164563559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13248821</v>
      </c>
      <c r="D34" s="20"/>
      <c r="E34" s="21">
        <v>15127873</v>
      </c>
      <c r="F34" s="22">
        <v>15127873</v>
      </c>
      <c r="G34" s="22">
        <v>776647</v>
      </c>
      <c r="H34" s="22">
        <v>1019503</v>
      </c>
      <c r="I34" s="22">
        <v>1129771</v>
      </c>
      <c r="J34" s="22">
        <v>2925921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2925921</v>
      </c>
      <c r="X34" s="22">
        <v>3781968</v>
      </c>
      <c r="Y34" s="22">
        <v>-856047</v>
      </c>
      <c r="Z34" s="23">
        <v>-22.634961480372123</v>
      </c>
      <c r="AA34" s="20">
        <v>15127873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3979479</v>
      </c>
      <c r="D37" s="20"/>
      <c r="E37" s="21">
        <v>3880637</v>
      </c>
      <c r="F37" s="22">
        <v>3880637</v>
      </c>
      <c r="G37" s="22">
        <v>276310</v>
      </c>
      <c r="H37" s="22">
        <v>395880</v>
      </c>
      <c r="I37" s="22">
        <v>223228</v>
      </c>
      <c r="J37" s="22">
        <v>895418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895418</v>
      </c>
      <c r="X37" s="22">
        <v>970143</v>
      </c>
      <c r="Y37" s="22">
        <v>-74725</v>
      </c>
      <c r="Z37" s="23">
        <v>-7.7024727282472796</v>
      </c>
      <c r="AA37" s="20">
        <v>3880637</v>
      </c>
    </row>
    <row r="38" spans="1:27" x14ac:dyDescent="0.25">
      <c r="A38" s="19" t="s">
        <v>64</v>
      </c>
      <c r="B38" s="15" t="s">
        <v>32</v>
      </c>
      <c r="C38" s="20">
        <v>1808768</v>
      </c>
      <c r="D38" s="20"/>
      <c r="E38" s="21">
        <v>339698</v>
      </c>
      <c r="F38" s="22">
        <v>339698</v>
      </c>
      <c r="G38" s="22">
        <v>28308</v>
      </c>
      <c r="H38" s="22">
        <v>28308</v>
      </c>
      <c r="I38" s="22">
        <v>28308</v>
      </c>
      <c r="J38" s="22">
        <v>84924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84924</v>
      </c>
      <c r="X38" s="22">
        <v>84924</v>
      </c>
      <c r="Y38" s="22"/>
      <c r="Z38" s="23"/>
      <c r="AA38" s="20">
        <v>339698</v>
      </c>
    </row>
    <row r="39" spans="1:27" x14ac:dyDescent="0.25">
      <c r="A39" s="19" t="s">
        <v>65</v>
      </c>
      <c r="B39" s="15" t="s">
        <v>32</v>
      </c>
      <c r="C39" s="20">
        <v>24472381</v>
      </c>
      <c r="D39" s="20"/>
      <c r="E39" s="21">
        <v>24545168</v>
      </c>
      <c r="F39" s="22">
        <v>24545168</v>
      </c>
      <c r="G39" s="22">
        <v>2045433</v>
      </c>
      <c r="H39" s="22">
        <v>2045433</v>
      </c>
      <c r="I39" s="22">
        <v>2045433</v>
      </c>
      <c r="J39" s="22">
        <v>6136299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6136299</v>
      </c>
      <c r="X39" s="22">
        <v>6136269</v>
      </c>
      <c r="Y39" s="22">
        <v>30</v>
      </c>
      <c r="Z39" s="23"/>
      <c r="AA39" s="20">
        <v>24545168</v>
      </c>
    </row>
    <row r="40" spans="1:27" x14ac:dyDescent="0.25">
      <c r="A40" s="19" t="s">
        <v>40</v>
      </c>
      <c r="B40" s="15" t="s">
        <v>32</v>
      </c>
      <c r="C40" s="20">
        <v>19118636</v>
      </c>
      <c r="D40" s="20"/>
      <c r="E40" s="21">
        <v>19765000</v>
      </c>
      <c r="F40" s="22">
        <v>19765000</v>
      </c>
      <c r="G40" s="22">
        <v>9624</v>
      </c>
      <c r="H40" s="22">
        <v>147781</v>
      </c>
      <c r="I40" s="22">
        <v>324525</v>
      </c>
      <c r="J40" s="22">
        <v>481930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481930</v>
      </c>
      <c r="X40" s="22">
        <v>4941243</v>
      </c>
      <c r="Y40" s="22">
        <v>-4459313</v>
      </c>
      <c r="Z40" s="23">
        <v>-90.246786081963577</v>
      </c>
      <c r="AA40" s="20">
        <v>19765000</v>
      </c>
    </row>
    <row r="41" spans="1:27" x14ac:dyDescent="0.25">
      <c r="A41" s="19" t="s">
        <v>66</v>
      </c>
      <c r="B41" s="15" t="s">
        <v>32</v>
      </c>
      <c r="C41" s="20">
        <v>66668391</v>
      </c>
      <c r="D41" s="20"/>
      <c r="E41" s="21">
        <v>78145539</v>
      </c>
      <c r="F41" s="22">
        <v>78145539</v>
      </c>
      <c r="G41" s="22"/>
      <c r="H41" s="22">
        <v>4908972</v>
      </c>
      <c r="I41" s="22">
        <v>8576289</v>
      </c>
      <c r="J41" s="22">
        <v>13485261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13485261</v>
      </c>
      <c r="X41" s="22">
        <v>19536357</v>
      </c>
      <c r="Y41" s="22">
        <v>-6051096</v>
      </c>
      <c r="Z41" s="23">
        <v>-30.973512615478928</v>
      </c>
      <c r="AA41" s="20">
        <v>78145539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3197787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7134621</v>
      </c>
      <c r="D44" s="20"/>
      <c r="E44" s="21">
        <v>8096867</v>
      </c>
      <c r="F44" s="22">
        <v>8096867</v>
      </c>
      <c r="G44" s="22">
        <v>187287</v>
      </c>
      <c r="H44" s="22">
        <v>810997</v>
      </c>
      <c r="I44" s="22">
        <v>289244</v>
      </c>
      <c r="J44" s="22">
        <v>1287528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1287528</v>
      </c>
      <c r="X44" s="22">
        <v>2024202</v>
      </c>
      <c r="Y44" s="22">
        <v>-736674</v>
      </c>
      <c r="Z44" s="23">
        <v>-36.393304620783894</v>
      </c>
      <c r="AA44" s="20">
        <v>8096867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139628884</v>
      </c>
      <c r="D47" s="29">
        <f t="shared" ref="D47:Y47" si="1">SUM(D34:D46)</f>
        <v>0</v>
      </c>
      <c r="E47" s="30">
        <f t="shared" si="1"/>
        <v>149900782</v>
      </c>
      <c r="F47" s="31">
        <f t="shared" si="1"/>
        <v>149900782</v>
      </c>
      <c r="G47" s="31">
        <f t="shared" si="1"/>
        <v>3323609</v>
      </c>
      <c r="H47" s="31">
        <f t="shared" si="1"/>
        <v>9356874</v>
      </c>
      <c r="I47" s="31">
        <f t="shared" si="1"/>
        <v>12616798</v>
      </c>
      <c r="J47" s="31">
        <f t="shared" si="1"/>
        <v>25297281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25297281</v>
      </c>
      <c r="X47" s="31">
        <f t="shared" si="1"/>
        <v>37475106</v>
      </c>
      <c r="Y47" s="31">
        <f t="shared" si="1"/>
        <v>-12177825</v>
      </c>
      <c r="Z47" s="32">
        <f>+IF(X47&lt;&gt;0,+(Y47/X47)*100,0)</f>
        <v>-32.495771993280023</v>
      </c>
      <c r="AA47" s="29">
        <f>SUM(AA34:AA46)</f>
        <v>149900782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33690757</v>
      </c>
      <c r="D48" s="39">
        <f t="shared" si="2"/>
        <v>0</v>
      </c>
      <c r="E48" s="40">
        <f t="shared" si="2"/>
        <v>14662777</v>
      </c>
      <c r="F48" s="41">
        <f t="shared" si="2"/>
        <v>14662777</v>
      </c>
      <c r="G48" s="41">
        <f t="shared" si="2"/>
        <v>17066943</v>
      </c>
      <c r="H48" s="41">
        <f t="shared" si="2"/>
        <v>3141241</v>
      </c>
      <c r="I48" s="41">
        <f t="shared" si="2"/>
        <v>657106</v>
      </c>
      <c r="J48" s="41">
        <f t="shared" si="2"/>
        <v>20865290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20865290</v>
      </c>
      <c r="X48" s="41">
        <f t="shared" si="2"/>
        <v>3665766</v>
      </c>
      <c r="Y48" s="41">
        <f t="shared" si="2"/>
        <v>17199524</v>
      </c>
      <c r="Z48" s="42">
        <f>+IF(X48&lt;&gt;0,+(Y48/X48)*100,0)</f>
        <v>469.19317817885809</v>
      </c>
      <c r="AA48" s="39">
        <f>+AA32-AA47</f>
        <v>14662777</v>
      </c>
    </row>
    <row r="49" spans="1:27" x14ac:dyDescent="0.25">
      <c r="A49" s="43" t="s">
        <v>74</v>
      </c>
      <c r="B49" s="15" t="s">
        <v>32</v>
      </c>
      <c r="C49" s="20">
        <v>8935851</v>
      </c>
      <c r="D49" s="20"/>
      <c r="E49" s="21">
        <v>5360000</v>
      </c>
      <c r="F49" s="22">
        <v>5360000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1339998</v>
      </c>
      <c r="Y49" s="22">
        <v>-1339998</v>
      </c>
      <c r="Z49" s="23">
        <v>-100</v>
      </c>
      <c r="AA49" s="20">
        <v>5360000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42626608</v>
      </c>
      <c r="D51" s="48">
        <f t="shared" si="3"/>
        <v>0</v>
      </c>
      <c r="E51" s="49">
        <f t="shared" si="3"/>
        <v>20022777</v>
      </c>
      <c r="F51" s="50">
        <f t="shared" si="3"/>
        <v>20022777</v>
      </c>
      <c r="G51" s="50">
        <f t="shared" si="3"/>
        <v>17066943</v>
      </c>
      <c r="H51" s="50">
        <f t="shared" si="3"/>
        <v>3141241</v>
      </c>
      <c r="I51" s="50">
        <f t="shared" si="3"/>
        <v>657106</v>
      </c>
      <c r="J51" s="50">
        <f t="shared" si="3"/>
        <v>20865290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20865290</v>
      </c>
      <c r="X51" s="50">
        <f t="shared" si="3"/>
        <v>5005764</v>
      </c>
      <c r="Y51" s="50">
        <f t="shared" si="3"/>
        <v>15859526</v>
      </c>
      <c r="Z51" s="51">
        <f>+IF(X51&lt;&gt;0,+(Y51/X51)*100,0)</f>
        <v>316.8252838128206</v>
      </c>
      <c r="AA51" s="48">
        <f>SUM(AA48:AA50)</f>
        <v>20022777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42626608</v>
      </c>
      <c r="D53" s="54">
        <f>+D51-D52</f>
        <v>0</v>
      </c>
      <c r="E53" s="55">
        <f t="shared" si="4"/>
        <v>20022777</v>
      </c>
      <c r="F53" s="56">
        <f t="shared" si="4"/>
        <v>20022777</v>
      </c>
      <c r="G53" s="56">
        <f t="shared" si="4"/>
        <v>17066943</v>
      </c>
      <c r="H53" s="56">
        <f t="shared" si="4"/>
        <v>3141241</v>
      </c>
      <c r="I53" s="56">
        <f t="shared" si="4"/>
        <v>657106</v>
      </c>
      <c r="J53" s="56">
        <f t="shared" si="4"/>
        <v>20865290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20865290</v>
      </c>
      <c r="X53" s="56">
        <f t="shared" si="4"/>
        <v>5005764</v>
      </c>
      <c r="Y53" s="56">
        <f t="shared" si="4"/>
        <v>15859526</v>
      </c>
      <c r="Z53" s="57">
        <f>+IF(X53&lt;&gt;0,+(Y53/X53)*100,0)</f>
        <v>316.8252838128206</v>
      </c>
      <c r="AA53" s="54">
        <f>+AA51-AA52</f>
        <v>20022777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42626608</v>
      </c>
      <c r="D56" s="48">
        <f>SUM(D53:D55)</f>
        <v>0</v>
      </c>
      <c r="E56" s="49">
        <f t="shared" si="5"/>
        <v>20022777</v>
      </c>
      <c r="F56" s="50">
        <f t="shared" si="5"/>
        <v>20022777</v>
      </c>
      <c r="G56" s="50">
        <f t="shared" si="5"/>
        <v>17066943</v>
      </c>
      <c r="H56" s="50">
        <f t="shared" si="5"/>
        <v>3141241</v>
      </c>
      <c r="I56" s="50">
        <f t="shared" si="5"/>
        <v>657106</v>
      </c>
      <c r="J56" s="50">
        <f t="shared" si="5"/>
        <v>20865290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20865290</v>
      </c>
      <c r="X56" s="50">
        <f t="shared" si="5"/>
        <v>5005764</v>
      </c>
      <c r="Y56" s="50">
        <f t="shared" si="5"/>
        <v>15859526</v>
      </c>
      <c r="Z56" s="51">
        <f>+IF(X56&lt;&gt;0,+(Y56/X56)*100,0)</f>
        <v>316.8252838128206</v>
      </c>
      <c r="AA56" s="48">
        <f>SUM(AA53:AA55)</f>
        <v>20022777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42626608</v>
      </c>
      <c r="D59" s="65">
        <f>SUM(D56:D58)</f>
        <v>0</v>
      </c>
      <c r="E59" s="66">
        <f t="shared" si="6"/>
        <v>20022777</v>
      </c>
      <c r="F59" s="67">
        <f t="shared" si="6"/>
        <v>20022777</v>
      </c>
      <c r="G59" s="67">
        <f t="shared" si="6"/>
        <v>17066943</v>
      </c>
      <c r="H59" s="67">
        <f t="shared" si="6"/>
        <v>3141241</v>
      </c>
      <c r="I59" s="67">
        <f t="shared" si="6"/>
        <v>657106</v>
      </c>
      <c r="J59" s="67">
        <f t="shared" si="6"/>
        <v>20865290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20865290</v>
      </c>
      <c r="X59" s="67">
        <f t="shared" si="6"/>
        <v>5005764</v>
      </c>
      <c r="Y59" s="67">
        <f t="shared" si="6"/>
        <v>15859526</v>
      </c>
      <c r="Z59" s="68">
        <f>+IF(X59&lt;&gt;0,+(Y59/X59)*100,0)</f>
        <v>316.8252838128206</v>
      </c>
      <c r="AA59" s="65">
        <f>SUM(AA56:AA58)</f>
        <v>20022777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36690295</v>
      </c>
      <c r="D7" s="20"/>
      <c r="E7" s="21">
        <v>41641970</v>
      </c>
      <c r="F7" s="22">
        <v>41641970</v>
      </c>
      <c r="G7" s="22">
        <v>3797376</v>
      </c>
      <c r="H7" s="22">
        <v>2871881</v>
      </c>
      <c r="I7" s="22">
        <v>3799069</v>
      </c>
      <c r="J7" s="22">
        <v>10468326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10468326</v>
      </c>
      <c r="X7" s="22">
        <v>9622904</v>
      </c>
      <c r="Y7" s="22">
        <v>845422</v>
      </c>
      <c r="Z7" s="23">
        <v>8.7855183840553739</v>
      </c>
      <c r="AA7" s="20">
        <v>41641970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493750</v>
      </c>
      <c r="F13" s="22">
        <v>493750</v>
      </c>
      <c r="G13" s="22">
        <v>44710</v>
      </c>
      <c r="H13" s="22">
        <v>47245</v>
      </c>
      <c r="I13" s="22">
        <v>43840</v>
      </c>
      <c r="J13" s="22">
        <v>135795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135795</v>
      </c>
      <c r="X13" s="22">
        <v>123438</v>
      </c>
      <c r="Y13" s="22">
        <v>12357</v>
      </c>
      <c r="Z13" s="23">
        <v>10.010693627570117</v>
      </c>
      <c r="AA13" s="20">
        <v>493750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4260</v>
      </c>
      <c r="D19" s="20"/>
      <c r="E19" s="21">
        <v>3870</v>
      </c>
      <c r="F19" s="22">
        <v>3870</v>
      </c>
      <c r="G19" s="22">
        <v>590</v>
      </c>
      <c r="H19" s="22">
        <v>1158</v>
      </c>
      <c r="I19" s="22">
        <v>73255</v>
      </c>
      <c r="J19" s="22">
        <v>75003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75003</v>
      </c>
      <c r="X19" s="22"/>
      <c r="Y19" s="22">
        <v>75003</v>
      </c>
      <c r="Z19" s="23"/>
      <c r="AA19" s="20">
        <v>3870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1582207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213940</v>
      </c>
      <c r="H28" s="22">
        <v>214330</v>
      </c>
      <c r="I28" s="22">
        <v>211850</v>
      </c>
      <c r="J28" s="22">
        <v>640120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640120</v>
      </c>
      <c r="X28" s="22"/>
      <c r="Y28" s="22">
        <v>640120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38276762</v>
      </c>
      <c r="D32" s="29">
        <f t="shared" ref="D32:Y32" si="0">SUM(D6:D31)</f>
        <v>0</v>
      </c>
      <c r="E32" s="30">
        <f t="shared" si="0"/>
        <v>42139590</v>
      </c>
      <c r="F32" s="31">
        <f t="shared" si="0"/>
        <v>42139590</v>
      </c>
      <c r="G32" s="31">
        <f t="shared" si="0"/>
        <v>4056616</v>
      </c>
      <c r="H32" s="31">
        <f t="shared" si="0"/>
        <v>3134614</v>
      </c>
      <c r="I32" s="31">
        <f t="shared" si="0"/>
        <v>4128014</v>
      </c>
      <c r="J32" s="31">
        <f t="shared" si="0"/>
        <v>11319244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11319244</v>
      </c>
      <c r="X32" s="31">
        <f t="shared" si="0"/>
        <v>9746342</v>
      </c>
      <c r="Y32" s="31">
        <f t="shared" si="0"/>
        <v>1572902</v>
      </c>
      <c r="Z32" s="32">
        <f>+IF(X32&lt;&gt;0,+(Y32/X32)*100,0)</f>
        <v>16.138382995384319</v>
      </c>
      <c r="AA32" s="29">
        <f>SUM(AA6:AA31)</f>
        <v>42139590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14285760</v>
      </c>
      <c r="D34" s="20"/>
      <c r="E34" s="21">
        <v>13504808</v>
      </c>
      <c r="F34" s="22">
        <v>13504808</v>
      </c>
      <c r="G34" s="22">
        <v>1214568</v>
      </c>
      <c r="H34" s="22">
        <v>1188748</v>
      </c>
      <c r="I34" s="22">
        <v>1143111</v>
      </c>
      <c r="J34" s="22">
        <v>3546427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3546427</v>
      </c>
      <c r="X34" s="22">
        <v>3285586</v>
      </c>
      <c r="Y34" s="22">
        <v>260841</v>
      </c>
      <c r="Z34" s="23">
        <v>7.9389490946211723</v>
      </c>
      <c r="AA34" s="20">
        <v>13504808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6498284</v>
      </c>
      <c r="D37" s="20"/>
      <c r="E37" s="21">
        <v>10821600</v>
      </c>
      <c r="F37" s="22">
        <v>10821600</v>
      </c>
      <c r="G37" s="22">
        <v>343262</v>
      </c>
      <c r="H37" s="22">
        <v>776065</v>
      </c>
      <c r="I37" s="22">
        <v>379879</v>
      </c>
      <c r="J37" s="22">
        <v>1499206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1499206</v>
      </c>
      <c r="X37" s="22">
        <v>2661071</v>
      </c>
      <c r="Y37" s="22">
        <v>-1161865</v>
      </c>
      <c r="Z37" s="23">
        <v>-43.661555817187889</v>
      </c>
      <c r="AA37" s="20">
        <v>10821600</v>
      </c>
    </row>
    <row r="38" spans="1:27" x14ac:dyDescent="0.25">
      <c r="A38" s="19" t="s">
        <v>64</v>
      </c>
      <c r="B38" s="15" t="s">
        <v>32</v>
      </c>
      <c r="C38" s="20">
        <v>4019729</v>
      </c>
      <c r="D38" s="20"/>
      <c r="E38" s="21">
        <v>626780</v>
      </c>
      <c r="F38" s="22">
        <v>626780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156696</v>
      </c>
      <c r="Y38" s="22">
        <v>-156696</v>
      </c>
      <c r="Z38" s="23">
        <v>-100</v>
      </c>
      <c r="AA38" s="20">
        <v>626780</v>
      </c>
    </row>
    <row r="39" spans="1:27" x14ac:dyDescent="0.25">
      <c r="A39" s="19" t="s">
        <v>65</v>
      </c>
      <c r="B39" s="15" t="s">
        <v>32</v>
      </c>
      <c r="C39" s="20">
        <v>1637435</v>
      </c>
      <c r="D39" s="20"/>
      <c r="E39" s="21">
        <v>1290540</v>
      </c>
      <c r="F39" s="22">
        <v>1290540</v>
      </c>
      <c r="G39" s="22">
        <v>107531</v>
      </c>
      <c r="H39" s="22">
        <v>107531</v>
      </c>
      <c r="I39" s="22">
        <v>107531</v>
      </c>
      <c r="J39" s="22">
        <v>322593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322593</v>
      </c>
      <c r="X39" s="22">
        <v>322650</v>
      </c>
      <c r="Y39" s="22">
        <v>-57</v>
      </c>
      <c r="Z39" s="23">
        <v>-1.7666201766620176E-2</v>
      </c>
      <c r="AA39" s="20">
        <v>1290540</v>
      </c>
    </row>
    <row r="40" spans="1:27" x14ac:dyDescent="0.25">
      <c r="A40" s="19" t="s">
        <v>40</v>
      </c>
      <c r="B40" s="15" t="s">
        <v>32</v>
      </c>
      <c r="C40" s="20">
        <v>384771</v>
      </c>
      <c r="D40" s="20"/>
      <c r="E40" s="21">
        <v>409360</v>
      </c>
      <c r="F40" s="22">
        <v>409360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409360</v>
      </c>
    </row>
    <row r="41" spans="1:27" x14ac:dyDescent="0.25">
      <c r="A41" s="19" t="s">
        <v>66</v>
      </c>
      <c r="B41" s="15" t="s">
        <v>32</v>
      </c>
      <c r="C41" s="20">
        <v>1850843</v>
      </c>
      <c r="D41" s="20"/>
      <c r="E41" s="21">
        <v>1315000</v>
      </c>
      <c r="F41" s="22">
        <v>1315000</v>
      </c>
      <c r="G41" s="22">
        <v>85000</v>
      </c>
      <c r="H41" s="22"/>
      <c r="I41" s="22"/>
      <c r="J41" s="22">
        <v>85000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85000</v>
      </c>
      <c r="X41" s="22">
        <v>124998</v>
      </c>
      <c r="Y41" s="22">
        <v>-39998</v>
      </c>
      <c r="Z41" s="23">
        <v>-31.998911982591721</v>
      </c>
      <c r="AA41" s="20">
        <v>1315000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1535</v>
      </c>
      <c r="I43" s="22"/>
      <c r="J43" s="22">
        <v>1535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1535</v>
      </c>
      <c r="X43" s="22"/>
      <c r="Y43" s="22">
        <v>1535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1026935</v>
      </c>
      <c r="D44" s="20"/>
      <c r="E44" s="21">
        <v>1125035</v>
      </c>
      <c r="F44" s="22">
        <v>1125035</v>
      </c>
      <c r="G44" s="22">
        <v>38480</v>
      </c>
      <c r="H44" s="22">
        <v>68299</v>
      </c>
      <c r="I44" s="22">
        <v>105261</v>
      </c>
      <c r="J44" s="22">
        <v>212040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212040</v>
      </c>
      <c r="X44" s="22">
        <v>124480</v>
      </c>
      <c r="Y44" s="22">
        <v>87560</v>
      </c>
      <c r="Z44" s="23">
        <v>70.340616966580981</v>
      </c>
      <c r="AA44" s="20">
        <v>1125035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8490</v>
      </c>
      <c r="F46" s="22">
        <v>8490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2124</v>
      </c>
      <c r="Y46" s="22">
        <v>-2124</v>
      </c>
      <c r="Z46" s="23">
        <v>-100</v>
      </c>
      <c r="AA46" s="20">
        <v>8490</v>
      </c>
    </row>
    <row r="47" spans="1:27" x14ac:dyDescent="0.25">
      <c r="A47" s="37" t="s">
        <v>72</v>
      </c>
      <c r="B47" s="28" t="s">
        <v>32</v>
      </c>
      <c r="C47" s="29">
        <f>SUM(C34:C46)</f>
        <v>29703757</v>
      </c>
      <c r="D47" s="29">
        <f t="shared" ref="D47:Y47" si="1">SUM(D34:D46)</f>
        <v>0</v>
      </c>
      <c r="E47" s="30">
        <f t="shared" si="1"/>
        <v>29101613</v>
      </c>
      <c r="F47" s="31">
        <f t="shared" si="1"/>
        <v>29101613</v>
      </c>
      <c r="G47" s="31">
        <f t="shared" si="1"/>
        <v>1788841</v>
      </c>
      <c r="H47" s="31">
        <f t="shared" si="1"/>
        <v>2142178</v>
      </c>
      <c r="I47" s="31">
        <f t="shared" si="1"/>
        <v>1735782</v>
      </c>
      <c r="J47" s="31">
        <f t="shared" si="1"/>
        <v>5666801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5666801</v>
      </c>
      <c r="X47" s="31">
        <f t="shared" si="1"/>
        <v>6677605</v>
      </c>
      <c r="Y47" s="31">
        <f t="shared" si="1"/>
        <v>-1010804</v>
      </c>
      <c r="Z47" s="32">
        <f>+IF(X47&lt;&gt;0,+(Y47/X47)*100,0)</f>
        <v>-15.137223600377681</v>
      </c>
      <c r="AA47" s="29">
        <f>SUM(AA34:AA46)</f>
        <v>29101613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8573005</v>
      </c>
      <c r="D48" s="39">
        <f t="shared" si="2"/>
        <v>0</v>
      </c>
      <c r="E48" s="40">
        <f t="shared" si="2"/>
        <v>13037977</v>
      </c>
      <c r="F48" s="41">
        <f t="shared" si="2"/>
        <v>13037977</v>
      </c>
      <c r="G48" s="41">
        <f t="shared" si="2"/>
        <v>2267775</v>
      </c>
      <c r="H48" s="41">
        <f t="shared" si="2"/>
        <v>992436</v>
      </c>
      <c r="I48" s="41">
        <f t="shared" si="2"/>
        <v>2392232</v>
      </c>
      <c r="J48" s="41">
        <f t="shared" si="2"/>
        <v>5652443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5652443</v>
      </c>
      <c r="X48" s="41">
        <f t="shared" si="2"/>
        <v>3068737</v>
      </c>
      <c r="Y48" s="41">
        <f t="shared" si="2"/>
        <v>2583706</v>
      </c>
      <c r="Z48" s="42">
        <f>+IF(X48&lt;&gt;0,+(Y48/X48)*100,0)</f>
        <v>84.194442208635024</v>
      </c>
      <c r="AA48" s="39">
        <f>+AA32-AA47</f>
        <v>13037977</v>
      </c>
    </row>
    <row r="49" spans="1:27" x14ac:dyDescent="0.25">
      <c r="A49" s="43" t="s">
        <v>74</v>
      </c>
      <c r="B49" s="15" t="s">
        <v>32</v>
      </c>
      <c r="C49" s="20">
        <v>11248052</v>
      </c>
      <c r="D49" s="20"/>
      <c r="E49" s="21">
        <v>5000000</v>
      </c>
      <c r="F49" s="22">
        <v>5000000</v>
      </c>
      <c r="G49" s="22"/>
      <c r="H49" s="22"/>
      <c r="I49" s="22">
        <v>545381</v>
      </c>
      <c r="J49" s="22">
        <v>545381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545381</v>
      </c>
      <c r="X49" s="22"/>
      <c r="Y49" s="22">
        <v>545381</v>
      </c>
      <c r="Z49" s="23"/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19821057</v>
      </c>
      <c r="D51" s="48">
        <f t="shared" si="3"/>
        <v>0</v>
      </c>
      <c r="E51" s="49">
        <f t="shared" si="3"/>
        <v>18037977</v>
      </c>
      <c r="F51" s="50">
        <f t="shared" si="3"/>
        <v>18037977</v>
      </c>
      <c r="G51" s="50">
        <f t="shared" si="3"/>
        <v>2267775</v>
      </c>
      <c r="H51" s="50">
        <f t="shared" si="3"/>
        <v>992436</v>
      </c>
      <c r="I51" s="50">
        <f t="shared" si="3"/>
        <v>2937613</v>
      </c>
      <c r="J51" s="50">
        <f t="shared" si="3"/>
        <v>6197824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6197824</v>
      </c>
      <c r="X51" s="50">
        <f t="shared" si="3"/>
        <v>3068737</v>
      </c>
      <c r="Y51" s="50">
        <f t="shared" si="3"/>
        <v>3129087</v>
      </c>
      <c r="Z51" s="51">
        <f>+IF(X51&lt;&gt;0,+(Y51/X51)*100,0)</f>
        <v>101.96660710904844</v>
      </c>
      <c r="AA51" s="48">
        <f>SUM(AA48:AA50)</f>
        <v>18037977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19821057</v>
      </c>
      <c r="D53" s="54">
        <f>+D51-D52</f>
        <v>0</v>
      </c>
      <c r="E53" s="55">
        <f t="shared" si="4"/>
        <v>18037977</v>
      </c>
      <c r="F53" s="56">
        <f t="shared" si="4"/>
        <v>18037977</v>
      </c>
      <c r="G53" s="56">
        <f t="shared" si="4"/>
        <v>2267775</v>
      </c>
      <c r="H53" s="56">
        <f t="shared" si="4"/>
        <v>992436</v>
      </c>
      <c r="I53" s="56">
        <f t="shared" si="4"/>
        <v>2937613</v>
      </c>
      <c r="J53" s="56">
        <f t="shared" si="4"/>
        <v>6197824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6197824</v>
      </c>
      <c r="X53" s="56">
        <f t="shared" si="4"/>
        <v>3068737</v>
      </c>
      <c r="Y53" s="56">
        <f t="shared" si="4"/>
        <v>3129087</v>
      </c>
      <c r="Z53" s="57">
        <f>+IF(X53&lt;&gt;0,+(Y53/X53)*100,0)</f>
        <v>101.96660710904844</v>
      </c>
      <c r="AA53" s="54">
        <f>+AA51-AA52</f>
        <v>18037977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19821057</v>
      </c>
      <c r="D56" s="48">
        <f>SUM(D53:D55)</f>
        <v>0</v>
      </c>
      <c r="E56" s="49">
        <f t="shared" si="5"/>
        <v>18037977</v>
      </c>
      <c r="F56" s="50">
        <f t="shared" si="5"/>
        <v>18037977</v>
      </c>
      <c r="G56" s="50">
        <f t="shared" si="5"/>
        <v>2267775</v>
      </c>
      <c r="H56" s="50">
        <f t="shared" si="5"/>
        <v>992436</v>
      </c>
      <c r="I56" s="50">
        <f t="shared" si="5"/>
        <v>2937613</v>
      </c>
      <c r="J56" s="50">
        <f t="shared" si="5"/>
        <v>6197824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6197824</v>
      </c>
      <c r="X56" s="50">
        <f t="shared" si="5"/>
        <v>3068737</v>
      </c>
      <c r="Y56" s="50">
        <f t="shared" si="5"/>
        <v>3129087</v>
      </c>
      <c r="Z56" s="51">
        <f>+IF(X56&lt;&gt;0,+(Y56/X56)*100,0)</f>
        <v>101.96660710904844</v>
      </c>
      <c r="AA56" s="48">
        <f>SUM(AA53:AA55)</f>
        <v>18037977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19821057</v>
      </c>
      <c r="D59" s="65">
        <f>SUM(D56:D58)</f>
        <v>0</v>
      </c>
      <c r="E59" s="66">
        <f t="shared" si="6"/>
        <v>18037977</v>
      </c>
      <c r="F59" s="67">
        <f t="shared" si="6"/>
        <v>18037977</v>
      </c>
      <c r="G59" s="67">
        <f t="shared" si="6"/>
        <v>2267775</v>
      </c>
      <c r="H59" s="67">
        <f t="shared" si="6"/>
        <v>992436</v>
      </c>
      <c r="I59" s="67">
        <f t="shared" si="6"/>
        <v>2937613</v>
      </c>
      <c r="J59" s="67">
        <f t="shared" si="6"/>
        <v>6197824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6197824</v>
      </c>
      <c r="X59" s="67">
        <f t="shared" si="6"/>
        <v>3068737</v>
      </c>
      <c r="Y59" s="67">
        <f t="shared" si="6"/>
        <v>3129087</v>
      </c>
      <c r="Z59" s="68">
        <f>+IF(X59&lt;&gt;0,+(Y59/X59)*100,0)</f>
        <v>101.96660710904844</v>
      </c>
      <c r="AA59" s="65">
        <f>SUM(AA56:AA58)</f>
        <v>18037977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22524285</v>
      </c>
      <c r="D7" s="20"/>
      <c r="E7" s="21">
        <v>25387989</v>
      </c>
      <c r="F7" s="22">
        <v>25387989</v>
      </c>
      <c r="G7" s="22">
        <v>1637326</v>
      </c>
      <c r="H7" s="22">
        <v>1784218</v>
      </c>
      <c r="I7" s="22">
        <v>1641005</v>
      </c>
      <c r="J7" s="22">
        <v>5062549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5062549</v>
      </c>
      <c r="X7" s="22">
        <v>6346995</v>
      </c>
      <c r="Y7" s="22">
        <v>-1284446</v>
      </c>
      <c r="Z7" s="23">
        <v>-20.23707281949962</v>
      </c>
      <c r="AA7" s="20">
        <v>25387989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518055</v>
      </c>
      <c r="D13" s="20"/>
      <c r="E13" s="21">
        <v>534315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47236</v>
      </c>
      <c r="D19" s="20"/>
      <c r="E19" s="21">
        <v>38325</v>
      </c>
      <c r="F19" s="22">
        <v>38325</v>
      </c>
      <c r="G19" s="22"/>
      <c r="H19" s="22">
        <v>9667</v>
      </c>
      <c r="I19" s="22">
        <v>25656</v>
      </c>
      <c r="J19" s="22">
        <v>35323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35323</v>
      </c>
      <c r="X19" s="22">
        <v>9579</v>
      </c>
      <c r="Y19" s="22">
        <v>25744</v>
      </c>
      <c r="Z19" s="23">
        <v>268.75456728259735</v>
      </c>
      <c r="AA19" s="20">
        <v>38325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500</v>
      </c>
      <c r="F23" s="22">
        <v>500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123</v>
      </c>
      <c r="Y23" s="22">
        <v>-123</v>
      </c>
      <c r="Z23" s="23">
        <v>-100</v>
      </c>
      <c r="AA23" s="20">
        <v>500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5514806</v>
      </c>
      <c r="D25" s="20"/>
      <c r="E25" s="21">
        <v>6466612</v>
      </c>
      <c r="F25" s="22">
        <v>6520058</v>
      </c>
      <c r="G25" s="22">
        <v>341849</v>
      </c>
      <c r="H25" s="22">
        <v>501922</v>
      </c>
      <c r="I25" s="22">
        <v>674125</v>
      </c>
      <c r="J25" s="22">
        <v>1517896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1517896</v>
      </c>
      <c r="X25" s="22">
        <v>1630005</v>
      </c>
      <c r="Y25" s="22">
        <v>-112109</v>
      </c>
      <c r="Z25" s="23">
        <v>-6.8778316630930574</v>
      </c>
      <c r="AA25" s="20">
        <v>6520058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990742</v>
      </c>
      <c r="D28" s="20"/>
      <c r="E28" s="21">
        <v>994200</v>
      </c>
      <c r="F28" s="22">
        <v>994200</v>
      </c>
      <c r="G28" s="22">
        <v>86307</v>
      </c>
      <c r="H28" s="22">
        <v>86055</v>
      </c>
      <c r="I28" s="22">
        <v>85802</v>
      </c>
      <c r="J28" s="22">
        <v>258164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258164</v>
      </c>
      <c r="X28" s="22">
        <v>248550</v>
      </c>
      <c r="Y28" s="22">
        <v>9614</v>
      </c>
      <c r="Z28" s="23">
        <v>3.8680346006839672</v>
      </c>
      <c r="AA28" s="20">
        <v>994200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-7750979</v>
      </c>
      <c r="D30" s="20"/>
      <c r="E30" s="21">
        <v>-7387586</v>
      </c>
      <c r="F30" s="22">
        <v>-7387586</v>
      </c>
      <c r="G30" s="22">
        <v>-580803</v>
      </c>
      <c r="H30" s="22">
        <v>-1091887</v>
      </c>
      <c r="I30" s="22">
        <v>-575071</v>
      </c>
      <c r="J30" s="22">
        <v>-2247761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-2247761</v>
      </c>
      <c r="X30" s="22">
        <v>-1846896</v>
      </c>
      <c r="Y30" s="22">
        <v>-400865</v>
      </c>
      <c r="Z30" s="23">
        <v>21.704795505540105</v>
      </c>
      <c r="AA30" s="20">
        <v>-7387586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21844145</v>
      </c>
      <c r="D32" s="29">
        <f t="shared" ref="D32:Y32" si="0">SUM(D6:D31)</f>
        <v>0</v>
      </c>
      <c r="E32" s="30">
        <f t="shared" si="0"/>
        <v>26034355</v>
      </c>
      <c r="F32" s="31">
        <f t="shared" si="0"/>
        <v>25553486</v>
      </c>
      <c r="G32" s="31">
        <f t="shared" si="0"/>
        <v>1484679</v>
      </c>
      <c r="H32" s="31">
        <f t="shared" si="0"/>
        <v>1289975</v>
      </c>
      <c r="I32" s="31">
        <f t="shared" si="0"/>
        <v>1851517</v>
      </c>
      <c r="J32" s="31">
        <f t="shared" si="0"/>
        <v>4626171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4626171</v>
      </c>
      <c r="X32" s="31">
        <f t="shared" si="0"/>
        <v>6388356</v>
      </c>
      <c r="Y32" s="31">
        <f t="shared" si="0"/>
        <v>-1762185</v>
      </c>
      <c r="Z32" s="32">
        <f>+IF(X32&lt;&gt;0,+(Y32/X32)*100,0)</f>
        <v>-27.584326859680331</v>
      </c>
      <c r="AA32" s="29">
        <f>SUM(AA6:AA31)</f>
        <v>25553486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9114610</v>
      </c>
      <c r="D34" s="20"/>
      <c r="E34" s="21">
        <v>10083700</v>
      </c>
      <c r="F34" s="22">
        <v>10083700</v>
      </c>
      <c r="G34" s="22">
        <v>621789</v>
      </c>
      <c r="H34" s="22">
        <v>615307</v>
      </c>
      <c r="I34" s="22">
        <v>631749</v>
      </c>
      <c r="J34" s="22">
        <v>1868845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1868845</v>
      </c>
      <c r="X34" s="22">
        <v>2520828</v>
      </c>
      <c r="Y34" s="22">
        <v>-651983</v>
      </c>
      <c r="Z34" s="23">
        <v>-25.863843149949144</v>
      </c>
      <c r="AA34" s="20">
        <v>10083700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11120173</v>
      </c>
      <c r="D37" s="20"/>
      <c r="E37" s="21">
        <v>10794953</v>
      </c>
      <c r="F37" s="22">
        <v>10794953</v>
      </c>
      <c r="G37" s="22">
        <v>642061</v>
      </c>
      <c r="H37" s="22">
        <v>1275272</v>
      </c>
      <c r="I37" s="22">
        <v>773588</v>
      </c>
      <c r="J37" s="22">
        <v>2690921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2690921</v>
      </c>
      <c r="X37" s="22">
        <v>2698701</v>
      </c>
      <c r="Y37" s="22">
        <v>-7780</v>
      </c>
      <c r="Z37" s="23">
        <v>-0.28828684615301953</v>
      </c>
      <c r="AA37" s="20">
        <v>10794953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714420</v>
      </c>
      <c r="F38" s="22">
        <v>714420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178605</v>
      </c>
      <c r="Y38" s="22">
        <v>-178605</v>
      </c>
      <c r="Z38" s="23">
        <v>-100</v>
      </c>
      <c r="AA38" s="20">
        <v>714420</v>
      </c>
    </row>
    <row r="39" spans="1:27" x14ac:dyDescent="0.25">
      <c r="A39" s="19" t="s">
        <v>65</v>
      </c>
      <c r="B39" s="15" t="s">
        <v>32</v>
      </c>
      <c r="C39" s="20">
        <v>2062465</v>
      </c>
      <c r="D39" s="20"/>
      <c r="E39" s="21">
        <v>2186213</v>
      </c>
      <c r="F39" s="22">
        <v>2186213</v>
      </c>
      <c r="G39" s="22"/>
      <c r="H39" s="22"/>
      <c r="I39" s="22">
        <v>546555</v>
      </c>
      <c r="J39" s="22">
        <v>546555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546555</v>
      </c>
      <c r="X39" s="22">
        <v>546531</v>
      </c>
      <c r="Y39" s="22">
        <v>24</v>
      </c>
      <c r="Z39" s="23"/>
      <c r="AA39" s="20">
        <v>2186213</v>
      </c>
    </row>
    <row r="40" spans="1:27" x14ac:dyDescent="0.25">
      <c r="A40" s="19" t="s">
        <v>40</v>
      </c>
      <c r="B40" s="15" t="s">
        <v>32</v>
      </c>
      <c r="C40" s="20">
        <v>1039559</v>
      </c>
      <c r="D40" s="20"/>
      <c r="E40" s="21">
        <v>1178475</v>
      </c>
      <c r="F40" s="22">
        <v>1178475</v>
      </c>
      <c r="G40" s="22">
        <v>510930</v>
      </c>
      <c r="H40" s="22">
        <v>22194</v>
      </c>
      <c r="I40" s="22">
        <v>354844</v>
      </c>
      <c r="J40" s="22">
        <v>887968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887968</v>
      </c>
      <c r="X40" s="22">
        <v>294618</v>
      </c>
      <c r="Y40" s="22">
        <v>593350</v>
      </c>
      <c r="Z40" s="23">
        <v>201.39638447073841</v>
      </c>
      <c r="AA40" s="20">
        <v>1178475</v>
      </c>
    </row>
    <row r="41" spans="1:27" x14ac:dyDescent="0.25">
      <c r="A41" s="19" t="s">
        <v>66</v>
      </c>
      <c r="B41" s="15" t="s">
        <v>32</v>
      </c>
      <c r="C41" s="20">
        <v>461830</v>
      </c>
      <c r="D41" s="20"/>
      <c r="E41" s="21">
        <v>666790</v>
      </c>
      <c r="F41" s="22">
        <v>666790</v>
      </c>
      <c r="G41" s="22">
        <v>1650</v>
      </c>
      <c r="H41" s="22">
        <v>8512</v>
      </c>
      <c r="I41" s="22">
        <v>27665</v>
      </c>
      <c r="J41" s="22">
        <v>37827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37827</v>
      </c>
      <c r="X41" s="22">
        <v>166659</v>
      </c>
      <c r="Y41" s="22">
        <v>-128832</v>
      </c>
      <c r="Z41" s="23">
        <v>-77.302755926772619</v>
      </c>
      <c r="AA41" s="20">
        <v>666790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1073328</v>
      </c>
      <c r="D43" s="20"/>
      <c r="E43" s="21">
        <v>49464</v>
      </c>
      <c r="F43" s="22">
        <v>49464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12366</v>
      </c>
      <c r="Y43" s="22">
        <v>-12366</v>
      </c>
      <c r="Z43" s="23">
        <v>-100</v>
      </c>
      <c r="AA43" s="20">
        <v>49464</v>
      </c>
    </row>
    <row r="44" spans="1:27" x14ac:dyDescent="0.25">
      <c r="A44" s="19" t="s">
        <v>69</v>
      </c>
      <c r="B44" s="15" t="s">
        <v>32</v>
      </c>
      <c r="C44" s="20">
        <v>579134</v>
      </c>
      <c r="D44" s="20"/>
      <c r="E44" s="21">
        <v>647561</v>
      </c>
      <c r="F44" s="22">
        <v>647561</v>
      </c>
      <c r="G44" s="22">
        <v>52942</v>
      </c>
      <c r="H44" s="22">
        <v>44038</v>
      </c>
      <c r="I44" s="22">
        <v>46721</v>
      </c>
      <c r="J44" s="22">
        <v>143701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143701</v>
      </c>
      <c r="X44" s="22">
        <v>161862</v>
      </c>
      <c r="Y44" s="22">
        <v>-18161</v>
      </c>
      <c r="Z44" s="23">
        <v>-11.220051648935513</v>
      </c>
      <c r="AA44" s="20">
        <v>647561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12493</v>
      </c>
      <c r="F46" s="22">
        <v>12493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3123</v>
      </c>
      <c r="Y46" s="22">
        <v>-3123</v>
      </c>
      <c r="Z46" s="23">
        <v>-100</v>
      </c>
      <c r="AA46" s="20">
        <v>12493</v>
      </c>
    </row>
    <row r="47" spans="1:27" x14ac:dyDescent="0.25">
      <c r="A47" s="37" t="s">
        <v>72</v>
      </c>
      <c r="B47" s="28" t="s">
        <v>32</v>
      </c>
      <c r="C47" s="29">
        <f>SUM(C34:C46)</f>
        <v>25451099</v>
      </c>
      <c r="D47" s="29">
        <f t="shared" ref="D47:Y47" si="1">SUM(D34:D46)</f>
        <v>0</v>
      </c>
      <c r="E47" s="30">
        <f t="shared" si="1"/>
        <v>26334069</v>
      </c>
      <c r="F47" s="31">
        <f t="shared" si="1"/>
        <v>26334069</v>
      </c>
      <c r="G47" s="31">
        <f t="shared" si="1"/>
        <v>1829372</v>
      </c>
      <c r="H47" s="31">
        <f t="shared" si="1"/>
        <v>1965323</v>
      </c>
      <c r="I47" s="31">
        <f t="shared" si="1"/>
        <v>2381122</v>
      </c>
      <c r="J47" s="31">
        <f t="shared" si="1"/>
        <v>6175817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6175817</v>
      </c>
      <c r="X47" s="31">
        <f t="shared" si="1"/>
        <v>6583293</v>
      </c>
      <c r="Y47" s="31">
        <f t="shared" si="1"/>
        <v>-407476</v>
      </c>
      <c r="Z47" s="32">
        <f>+IF(X47&lt;&gt;0,+(Y47/X47)*100,0)</f>
        <v>-6.1895467815271177</v>
      </c>
      <c r="AA47" s="29">
        <f>SUM(AA34:AA46)</f>
        <v>26334069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-3606954</v>
      </c>
      <c r="D48" s="39">
        <f t="shared" si="2"/>
        <v>0</v>
      </c>
      <c r="E48" s="40">
        <f t="shared" si="2"/>
        <v>-299714</v>
      </c>
      <c r="F48" s="41">
        <f t="shared" si="2"/>
        <v>-780583</v>
      </c>
      <c r="G48" s="41">
        <f t="shared" si="2"/>
        <v>-344693</v>
      </c>
      <c r="H48" s="41">
        <f t="shared" si="2"/>
        <v>-675348</v>
      </c>
      <c r="I48" s="41">
        <f t="shared" si="2"/>
        <v>-529605</v>
      </c>
      <c r="J48" s="41">
        <f t="shared" si="2"/>
        <v>-1549646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-1549646</v>
      </c>
      <c r="X48" s="41">
        <f t="shared" si="2"/>
        <v>-194937</v>
      </c>
      <c r="Y48" s="41">
        <f t="shared" si="2"/>
        <v>-1354709</v>
      </c>
      <c r="Z48" s="42">
        <f>+IF(X48&lt;&gt;0,+(Y48/X48)*100,0)</f>
        <v>694.94708546863853</v>
      </c>
      <c r="AA48" s="39">
        <f>+AA32-AA47</f>
        <v>-780583</v>
      </c>
    </row>
    <row r="49" spans="1:27" x14ac:dyDescent="0.25">
      <c r="A49" s="43" t="s">
        <v>74</v>
      </c>
      <c r="B49" s="15" t="s">
        <v>32</v>
      </c>
      <c r="C49" s="20">
        <v>12030222</v>
      </c>
      <c r="D49" s="20"/>
      <c r="E49" s="21">
        <v>16096214</v>
      </c>
      <c r="F49" s="22">
        <v>16096214</v>
      </c>
      <c r="G49" s="22">
        <v>248024</v>
      </c>
      <c r="H49" s="22">
        <v>1343168</v>
      </c>
      <c r="I49" s="22">
        <v>2510368</v>
      </c>
      <c r="J49" s="22">
        <v>4101560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4101560</v>
      </c>
      <c r="X49" s="22">
        <v>4024050</v>
      </c>
      <c r="Y49" s="22">
        <v>77510</v>
      </c>
      <c r="Z49" s="23">
        <v>1.9261689094320398</v>
      </c>
      <c r="AA49" s="20">
        <v>16096214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8423268</v>
      </c>
      <c r="D51" s="48">
        <f t="shared" si="3"/>
        <v>0</v>
      </c>
      <c r="E51" s="49">
        <f t="shared" si="3"/>
        <v>15796500</v>
      </c>
      <c r="F51" s="50">
        <f t="shared" si="3"/>
        <v>15315631</v>
      </c>
      <c r="G51" s="50">
        <f t="shared" si="3"/>
        <v>-96669</v>
      </c>
      <c r="H51" s="50">
        <f t="shared" si="3"/>
        <v>667820</v>
      </c>
      <c r="I51" s="50">
        <f t="shared" si="3"/>
        <v>1980763</v>
      </c>
      <c r="J51" s="50">
        <f t="shared" si="3"/>
        <v>2551914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2551914</v>
      </c>
      <c r="X51" s="50">
        <f t="shared" si="3"/>
        <v>3829113</v>
      </c>
      <c r="Y51" s="50">
        <f t="shared" si="3"/>
        <v>-1277199</v>
      </c>
      <c r="Z51" s="51">
        <f>+IF(X51&lt;&gt;0,+(Y51/X51)*100,0)</f>
        <v>-33.354957140204533</v>
      </c>
      <c r="AA51" s="48">
        <f>SUM(AA48:AA50)</f>
        <v>15315631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8423268</v>
      </c>
      <c r="D53" s="54">
        <f>+D51-D52</f>
        <v>0</v>
      </c>
      <c r="E53" s="55">
        <f t="shared" si="4"/>
        <v>15796500</v>
      </c>
      <c r="F53" s="56">
        <f t="shared" si="4"/>
        <v>15315631</v>
      </c>
      <c r="G53" s="56">
        <f t="shared" si="4"/>
        <v>-96669</v>
      </c>
      <c r="H53" s="56">
        <f t="shared" si="4"/>
        <v>667820</v>
      </c>
      <c r="I53" s="56">
        <f t="shared" si="4"/>
        <v>1980763</v>
      </c>
      <c r="J53" s="56">
        <f t="shared" si="4"/>
        <v>2551914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2551914</v>
      </c>
      <c r="X53" s="56">
        <f t="shared" si="4"/>
        <v>3829113</v>
      </c>
      <c r="Y53" s="56">
        <f t="shared" si="4"/>
        <v>-1277199</v>
      </c>
      <c r="Z53" s="57">
        <f>+IF(X53&lt;&gt;0,+(Y53/X53)*100,0)</f>
        <v>-33.354957140204533</v>
      </c>
      <c r="AA53" s="54">
        <f>+AA51-AA52</f>
        <v>15315631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8423268</v>
      </c>
      <c r="D56" s="48">
        <f>SUM(D53:D55)</f>
        <v>0</v>
      </c>
      <c r="E56" s="49">
        <f t="shared" si="5"/>
        <v>15796500</v>
      </c>
      <c r="F56" s="50">
        <f t="shared" si="5"/>
        <v>15315631</v>
      </c>
      <c r="G56" s="50">
        <f t="shared" si="5"/>
        <v>-96669</v>
      </c>
      <c r="H56" s="50">
        <f t="shared" si="5"/>
        <v>667820</v>
      </c>
      <c r="I56" s="50">
        <f t="shared" si="5"/>
        <v>1980763</v>
      </c>
      <c r="J56" s="50">
        <f t="shared" si="5"/>
        <v>2551914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2551914</v>
      </c>
      <c r="X56" s="50">
        <f t="shared" si="5"/>
        <v>3829113</v>
      </c>
      <c r="Y56" s="50">
        <f t="shared" si="5"/>
        <v>-1277199</v>
      </c>
      <c r="Z56" s="51">
        <f>+IF(X56&lt;&gt;0,+(Y56/X56)*100,0)</f>
        <v>-33.354957140204533</v>
      </c>
      <c r="AA56" s="48">
        <f>SUM(AA53:AA55)</f>
        <v>15315631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8423268</v>
      </c>
      <c r="D59" s="65">
        <f>SUM(D56:D58)</f>
        <v>0</v>
      </c>
      <c r="E59" s="66">
        <f t="shared" si="6"/>
        <v>15796500</v>
      </c>
      <c r="F59" s="67">
        <f t="shared" si="6"/>
        <v>15315631</v>
      </c>
      <c r="G59" s="67">
        <f t="shared" si="6"/>
        <v>-96669</v>
      </c>
      <c r="H59" s="67">
        <f t="shared" si="6"/>
        <v>667820</v>
      </c>
      <c r="I59" s="67">
        <f t="shared" si="6"/>
        <v>1980763</v>
      </c>
      <c r="J59" s="67">
        <f t="shared" si="6"/>
        <v>2551914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2551914</v>
      </c>
      <c r="X59" s="67">
        <f t="shared" si="6"/>
        <v>3829113</v>
      </c>
      <c r="Y59" s="67">
        <f t="shared" si="6"/>
        <v>-1277199</v>
      </c>
      <c r="Z59" s="68">
        <f>+IF(X59&lt;&gt;0,+(Y59/X59)*100,0)</f>
        <v>-33.354957140204533</v>
      </c>
      <c r="AA59" s="65">
        <f>SUM(AA56:AA58)</f>
        <v>15315631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20257719</v>
      </c>
      <c r="D7" s="20"/>
      <c r="E7" s="21">
        <v>22267430</v>
      </c>
      <c r="F7" s="22">
        <v>22267430</v>
      </c>
      <c r="G7" s="22">
        <v>1460088</v>
      </c>
      <c r="H7" s="22">
        <v>1475460</v>
      </c>
      <c r="I7" s="22">
        <v>1898469</v>
      </c>
      <c r="J7" s="22">
        <v>4834017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4834017</v>
      </c>
      <c r="X7" s="22">
        <v>5566854</v>
      </c>
      <c r="Y7" s="22">
        <v>-732837</v>
      </c>
      <c r="Z7" s="23">
        <v>-13.164293512996746</v>
      </c>
      <c r="AA7" s="20">
        <v>22267430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2472506</v>
      </c>
      <c r="D13" s="20"/>
      <c r="E13" s="21">
        <v>2338000</v>
      </c>
      <c r="F13" s="22">
        <v>2338000</v>
      </c>
      <c r="G13" s="22">
        <v>272576</v>
      </c>
      <c r="H13" s="22">
        <v>276820</v>
      </c>
      <c r="I13" s="22">
        <v>282216</v>
      </c>
      <c r="J13" s="22">
        <v>831612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831612</v>
      </c>
      <c r="X13" s="22">
        <v>584499</v>
      </c>
      <c r="Y13" s="22">
        <v>247113</v>
      </c>
      <c r="Z13" s="23">
        <v>42.27774555645091</v>
      </c>
      <c r="AA13" s="20">
        <v>2338000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21760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7749420</v>
      </c>
      <c r="F25" s="22">
        <v>7749420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3228930</v>
      </c>
      <c r="Y25" s="22">
        <v>-3228930</v>
      </c>
      <c r="Z25" s="23">
        <v>-100</v>
      </c>
      <c r="AA25" s="20">
        <v>7749420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251713</v>
      </c>
      <c r="D28" s="20"/>
      <c r="E28" s="21"/>
      <c r="F28" s="22"/>
      <c r="G28" s="22">
        <v>22002</v>
      </c>
      <c r="H28" s="22">
        <v>22002</v>
      </c>
      <c r="I28" s="22">
        <v>21852</v>
      </c>
      <c r="J28" s="22">
        <v>65856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65856</v>
      </c>
      <c r="X28" s="22"/>
      <c r="Y28" s="22">
        <v>65856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23003698</v>
      </c>
      <c r="D32" s="29">
        <f t="shared" ref="D32:Y32" si="0">SUM(D6:D31)</f>
        <v>0</v>
      </c>
      <c r="E32" s="30">
        <f t="shared" si="0"/>
        <v>32354850</v>
      </c>
      <c r="F32" s="31">
        <f t="shared" si="0"/>
        <v>32354850</v>
      </c>
      <c r="G32" s="31">
        <f t="shared" si="0"/>
        <v>1754666</v>
      </c>
      <c r="H32" s="31">
        <f t="shared" si="0"/>
        <v>1774282</v>
      </c>
      <c r="I32" s="31">
        <f t="shared" si="0"/>
        <v>2202537</v>
      </c>
      <c r="J32" s="31">
        <f t="shared" si="0"/>
        <v>5731485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5731485</v>
      </c>
      <c r="X32" s="31">
        <f t="shared" si="0"/>
        <v>9380283</v>
      </c>
      <c r="Y32" s="31">
        <f t="shared" si="0"/>
        <v>-3648798</v>
      </c>
      <c r="Z32" s="32">
        <f>+IF(X32&lt;&gt;0,+(Y32/X32)*100,0)</f>
        <v>-38.898591865511946</v>
      </c>
      <c r="AA32" s="29">
        <f>SUM(AA6:AA31)</f>
        <v>32354850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6874486</v>
      </c>
      <c r="D34" s="20"/>
      <c r="E34" s="21">
        <v>1956980</v>
      </c>
      <c r="F34" s="22">
        <v>1956980</v>
      </c>
      <c r="G34" s="22">
        <v>621298</v>
      </c>
      <c r="H34" s="22">
        <v>475738</v>
      </c>
      <c r="I34" s="22">
        <v>471503</v>
      </c>
      <c r="J34" s="22">
        <v>1568539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1568539</v>
      </c>
      <c r="X34" s="22">
        <v>489237</v>
      </c>
      <c r="Y34" s="22">
        <v>1079302</v>
      </c>
      <c r="Z34" s="23">
        <v>220.60923437924765</v>
      </c>
      <c r="AA34" s="20">
        <v>1956980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879122</v>
      </c>
      <c r="D37" s="20"/>
      <c r="E37" s="21">
        <v>2700000</v>
      </c>
      <c r="F37" s="22">
        <v>2700000</v>
      </c>
      <c r="G37" s="22">
        <v>205583</v>
      </c>
      <c r="H37" s="22">
        <v>101186</v>
      </c>
      <c r="I37" s="22">
        <v>19950</v>
      </c>
      <c r="J37" s="22">
        <v>326719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326719</v>
      </c>
      <c r="X37" s="22">
        <v>674997</v>
      </c>
      <c r="Y37" s="22">
        <v>-348278</v>
      </c>
      <c r="Z37" s="23">
        <v>-51.596970060607674</v>
      </c>
      <c r="AA37" s="20">
        <v>2700000</v>
      </c>
    </row>
    <row r="38" spans="1:27" x14ac:dyDescent="0.25">
      <c r="A38" s="19" t="s">
        <v>64</v>
      </c>
      <c r="B38" s="15" t="s">
        <v>32</v>
      </c>
      <c r="C38" s="20">
        <v>22199625</v>
      </c>
      <c r="D38" s="20"/>
      <c r="E38" s="21">
        <v>4439806</v>
      </c>
      <c r="F38" s="22">
        <v>4439806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1109949</v>
      </c>
      <c r="Y38" s="22">
        <v>-1109949</v>
      </c>
      <c r="Z38" s="23">
        <v>-100</v>
      </c>
      <c r="AA38" s="20">
        <v>4439806</v>
      </c>
    </row>
    <row r="39" spans="1:27" x14ac:dyDescent="0.25">
      <c r="A39" s="19" t="s">
        <v>65</v>
      </c>
      <c r="B39" s="15" t="s">
        <v>32</v>
      </c>
      <c r="C39" s="20">
        <v>3460777</v>
      </c>
      <c r="D39" s="20"/>
      <c r="E39" s="21">
        <v>2971640</v>
      </c>
      <c r="F39" s="22">
        <v>2971640</v>
      </c>
      <c r="G39" s="22">
        <v>247637</v>
      </c>
      <c r="H39" s="22">
        <v>247637</v>
      </c>
      <c r="I39" s="22">
        <v>247637</v>
      </c>
      <c r="J39" s="22">
        <v>742911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742911</v>
      </c>
      <c r="X39" s="22">
        <v>742908</v>
      </c>
      <c r="Y39" s="22">
        <v>3</v>
      </c>
      <c r="Z39" s="23"/>
      <c r="AA39" s="20">
        <v>2971640</v>
      </c>
    </row>
    <row r="40" spans="1:27" x14ac:dyDescent="0.25">
      <c r="A40" s="19" t="s">
        <v>40</v>
      </c>
      <c r="B40" s="15" t="s">
        <v>32</v>
      </c>
      <c r="C40" s="20">
        <v>4781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307587</v>
      </c>
      <c r="D41" s="20"/>
      <c r="E41" s="21">
        <v>800000</v>
      </c>
      <c r="F41" s="22">
        <v>800000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199998</v>
      </c>
      <c r="Y41" s="22">
        <v>-199998</v>
      </c>
      <c r="Z41" s="23">
        <v>-100</v>
      </c>
      <c r="AA41" s="20">
        <v>800000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1577604</v>
      </c>
      <c r="D44" s="20"/>
      <c r="E44" s="21">
        <v>1137490</v>
      </c>
      <c r="F44" s="22">
        <v>1137490</v>
      </c>
      <c r="G44" s="22">
        <v>92491</v>
      </c>
      <c r="H44" s="22">
        <v>83159</v>
      </c>
      <c r="I44" s="22">
        <v>109142</v>
      </c>
      <c r="J44" s="22">
        <v>284792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284792</v>
      </c>
      <c r="X44" s="22">
        <v>284355</v>
      </c>
      <c r="Y44" s="22">
        <v>437</v>
      </c>
      <c r="Z44" s="23">
        <v>0.1536811380141021</v>
      </c>
      <c r="AA44" s="20">
        <v>1137490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35303982</v>
      </c>
      <c r="D47" s="29">
        <f t="shared" ref="D47:Y47" si="1">SUM(D34:D46)</f>
        <v>0</v>
      </c>
      <c r="E47" s="30">
        <f t="shared" si="1"/>
        <v>14005916</v>
      </c>
      <c r="F47" s="31">
        <f t="shared" si="1"/>
        <v>14005916</v>
      </c>
      <c r="G47" s="31">
        <f t="shared" si="1"/>
        <v>1167009</v>
      </c>
      <c r="H47" s="31">
        <f t="shared" si="1"/>
        <v>907720</v>
      </c>
      <c r="I47" s="31">
        <f t="shared" si="1"/>
        <v>848232</v>
      </c>
      <c r="J47" s="31">
        <f t="shared" si="1"/>
        <v>2922961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2922961</v>
      </c>
      <c r="X47" s="31">
        <f t="shared" si="1"/>
        <v>3501444</v>
      </c>
      <c r="Y47" s="31">
        <f t="shared" si="1"/>
        <v>-578483</v>
      </c>
      <c r="Z47" s="32">
        <f>+IF(X47&lt;&gt;0,+(Y47/X47)*100,0)</f>
        <v>-16.521269510521943</v>
      </c>
      <c r="AA47" s="29">
        <f>SUM(AA34:AA46)</f>
        <v>14005916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-12300284</v>
      </c>
      <c r="D48" s="39">
        <f t="shared" si="2"/>
        <v>0</v>
      </c>
      <c r="E48" s="40">
        <f t="shared" si="2"/>
        <v>18348934</v>
      </c>
      <c r="F48" s="41">
        <f t="shared" si="2"/>
        <v>18348934</v>
      </c>
      <c r="G48" s="41">
        <f t="shared" si="2"/>
        <v>587657</v>
      </c>
      <c r="H48" s="41">
        <f t="shared" si="2"/>
        <v>866562</v>
      </c>
      <c r="I48" s="41">
        <f t="shared" si="2"/>
        <v>1354305</v>
      </c>
      <c r="J48" s="41">
        <f t="shared" si="2"/>
        <v>2808524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2808524</v>
      </c>
      <c r="X48" s="41">
        <f t="shared" si="2"/>
        <v>5878839</v>
      </c>
      <c r="Y48" s="41">
        <f t="shared" si="2"/>
        <v>-3070315</v>
      </c>
      <c r="Z48" s="42">
        <f>+IF(X48&lt;&gt;0,+(Y48/X48)*100,0)</f>
        <v>-52.226553576309875</v>
      </c>
      <c r="AA48" s="39">
        <f>+AA32-AA47</f>
        <v>18348934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2083330</v>
      </c>
      <c r="Y49" s="22">
        <v>-2083330</v>
      </c>
      <c r="Z49" s="23">
        <v>-100</v>
      </c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-12300284</v>
      </c>
      <c r="D51" s="48">
        <f t="shared" si="3"/>
        <v>0</v>
      </c>
      <c r="E51" s="49">
        <f t="shared" si="3"/>
        <v>23348934</v>
      </c>
      <c r="F51" s="50">
        <f t="shared" si="3"/>
        <v>23348934</v>
      </c>
      <c r="G51" s="50">
        <f t="shared" si="3"/>
        <v>587657</v>
      </c>
      <c r="H51" s="50">
        <f t="shared" si="3"/>
        <v>866562</v>
      </c>
      <c r="I51" s="50">
        <f t="shared" si="3"/>
        <v>1354305</v>
      </c>
      <c r="J51" s="50">
        <f t="shared" si="3"/>
        <v>2808524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2808524</v>
      </c>
      <c r="X51" s="50">
        <f t="shared" si="3"/>
        <v>7962169</v>
      </c>
      <c r="Y51" s="50">
        <f t="shared" si="3"/>
        <v>-5153645</v>
      </c>
      <c r="Z51" s="51">
        <f>+IF(X51&lt;&gt;0,+(Y51/X51)*100,0)</f>
        <v>-64.726646721515209</v>
      </c>
      <c r="AA51" s="48">
        <f>SUM(AA48:AA50)</f>
        <v>23348934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-12300284</v>
      </c>
      <c r="D53" s="54">
        <f>+D51-D52</f>
        <v>0</v>
      </c>
      <c r="E53" s="55">
        <f t="shared" si="4"/>
        <v>23348934</v>
      </c>
      <c r="F53" s="56">
        <f t="shared" si="4"/>
        <v>23348934</v>
      </c>
      <c r="G53" s="56">
        <f t="shared" si="4"/>
        <v>587657</v>
      </c>
      <c r="H53" s="56">
        <f t="shared" si="4"/>
        <v>866562</v>
      </c>
      <c r="I53" s="56">
        <f t="shared" si="4"/>
        <v>1354305</v>
      </c>
      <c r="J53" s="56">
        <f t="shared" si="4"/>
        <v>2808524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2808524</v>
      </c>
      <c r="X53" s="56">
        <f t="shared" si="4"/>
        <v>7962169</v>
      </c>
      <c r="Y53" s="56">
        <f t="shared" si="4"/>
        <v>-5153645</v>
      </c>
      <c r="Z53" s="57">
        <f>+IF(X53&lt;&gt;0,+(Y53/X53)*100,0)</f>
        <v>-64.726646721515209</v>
      </c>
      <c r="AA53" s="54">
        <f>+AA51-AA52</f>
        <v>23348934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-12300284</v>
      </c>
      <c r="D56" s="48">
        <f>SUM(D53:D55)</f>
        <v>0</v>
      </c>
      <c r="E56" s="49">
        <f t="shared" si="5"/>
        <v>23348934</v>
      </c>
      <c r="F56" s="50">
        <f t="shared" si="5"/>
        <v>23348934</v>
      </c>
      <c r="G56" s="50">
        <f t="shared" si="5"/>
        <v>587657</v>
      </c>
      <c r="H56" s="50">
        <f t="shared" si="5"/>
        <v>866562</v>
      </c>
      <c r="I56" s="50">
        <f t="shared" si="5"/>
        <v>1354305</v>
      </c>
      <c r="J56" s="50">
        <f t="shared" si="5"/>
        <v>2808524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2808524</v>
      </c>
      <c r="X56" s="50">
        <f t="shared" si="5"/>
        <v>7962169</v>
      </c>
      <c r="Y56" s="50">
        <f t="shared" si="5"/>
        <v>-5153645</v>
      </c>
      <c r="Z56" s="51">
        <f>+IF(X56&lt;&gt;0,+(Y56/X56)*100,0)</f>
        <v>-64.726646721515209</v>
      </c>
      <c r="AA56" s="48">
        <f>SUM(AA53:AA55)</f>
        <v>23348934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-12300284</v>
      </c>
      <c r="D59" s="65">
        <f>SUM(D56:D58)</f>
        <v>0</v>
      </c>
      <c r="E59" s="66">
        <f t="shared" si="6"/>
        <v>23348934</v>
      </c>
      <c r="F59" s="67">
        <f t="shared" si="6"/>
        <v>23348934</v>
      </c>
      <c r="G59" s="67">
        <f t="shared" si="6"/>
        <v>587657</v>
      </c>
      <c r="H59" s="67">
        <f t="shared" si="6"/>
        <v>866562</v>
      </c>
      <c r="I59" s="67">
        <f t="shared" si="6"/>
        <v>1354305</v>
      </c>
      <c r="J59" s="67">
        <f t="shared" si="6"/>
        <v>2808524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2808524</v>
      </c>
      <c r="X59" s="67">
        <f t="shared" si="6"/>
        <v>7962169</v>
      </c>
      <c r="Y59" s="67">
        <f t="shared" si="6"/>
        <v>-5153645</v>
      </c>
      <c r="Z59" s="68">
        <f>+IF(X59&lt;&gt;0,+(Y59/X59)*100,0)</f>
        <v>-64.726646721515209</v>
      </c>
      <c r="AA59" s="65">
        <f>SUM(AA56:AA58)</f>
        <v>23348934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51280733</v>
      </c>
      <c r="D7" s="20"/>
      <c r="E7" s="21">
        <v>51060330</v>
      </c>
      <c r="F7" s="22">
        <v>51060330</v>
      </c>
      <c r="G7" s="22">
        <v>6252941</v>
      </c>
      <c r="H7" s="22">
        <v>3778692</v>
      </c>
      <c r="I7" s="22">
        <v>1649631</v>
      </c>
      <c r="J7" s="22">
        <v>11681264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11681264</v>
      </c>
      <c r="X7" s="22">
        <v>13283391</v>
      </c>
      <c r="Y7" s="22">
        <v>-1602127</v>
      </c>
      <c r="Z7" s="23">
        <v>-12.061129571507758</v>
      </c>
      <c r="AA7" s="20">
        <v>51060330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800126</v>
      </c>
      <c r="D13" s="20"/>
      <c r="E13" s="21">
        <v>684708</v>
      </c>
      <c r="F13" s="22">
        <v>684708</v>
      </c>
      <c r="G13" s="22">
        <v>70844</v>
      </c>
      <c r="H13" s="22">
        <v>71861</v>
      </c>
      <c r="I13" s="22">
        <v>68419</v>
      </c>
      <c r="J13" s="22">
        <v>211124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211124</v>
      </c>
      <c r="X13" s="22">
        <v>171177</v>
      </c>
      <c r="Y13" s="22">
        <v>39947</v>
      </c>
      <c r="Z13" s="23">
        <v>23.336663219941929</v>
      </c>
      <c r="AA13" s="20">
        <v>684708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839329</v>
      </c>
      <c r="D25" s="20"/>
      <c r="E25" s="21">
        <v>13731041</v>
      </c>
      <c r="F25" s="22">
        <v>13731041</v>
      </c>
      <c r="G25" s="22"/>
      <c r="H25" s="22">
        <v>62042</v>
      </c>
      <c r="I25" s="22">
        <v>62042</v>
      </c>
      <c r="J25" s="22">
        <v>124084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124084</v>
      </c>
      <c r="X25" s="22">
        <v>6024376</v>
      </c>
      <c r="Y25" s="22">
        <v>-5900292</v>
      </c>
      <c r="Z25" s="23">
        <v>-97.940301202979356</v>
      </c>
      <c r="AA25" s="20">
        <v>13731041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2583818</v>
      </c>
      <c r="F28" s="22">
        <v>2583818</v>
      </c>
      <c r="G28" s="22"/>
      <c r="H28" s="22"/>
      <c r="I28" s="22">
        <v>2440869</v>
      </c>
      <c r="J28" s="22">
        <v>2440869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2440869</v>
      </c>
      <c r="X28" s="22">
        <v>645945</v>
      </c>
      <c r="Y28" s="22">
        <v>1794924</v>
      </c>
      <c r="Z28" s="23">
        <v>277.87567052922464</v>
      </c>
      <c r="AA28" s="20">
        <v>2583818</v>
      </c>
    </row>
    <row r="29" spans="1:27" x14ac:dyDescent="0.25">
      <c r="A29" s="19" t="s">
        <v>55</v>
      </c>
      <c r="B29" s="15" t="s">
        <v>32</v>
      </c>
      <c r="C29" s="20">
        <v>2410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52922598</v>
      </c>
      <c r="D32" s="29">
        <f t="shared" ref="D32:Y32" si="0">SUM(D6:D31)</f>
        <v>0</v>
      </c>
      <c r="E32" s="30">
        <f t="shared" si="0"/>
        <v>68059897</v>
      </c>
      <c r="F32" s="31">
        <f t="shared" si="0"/>
        <v>68059897</v>
      </c>
      <c r="G32" s="31">
        <f t="shared" si="0"/>
        <v>6323785</v>
      </c>
      <c r="H32" s="31">
        <f t="shared" si="0"/>
        <v>3912595</v>
      </c>
      <c r="I32" s="31">
        <f t="shared" si="0"/>
        <v>4220961</v>
      </c>
      <c r="J32" s="31">
        <f t="shared" si="0"/>
        <v>14457341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14457341</v>
      </c>
      <c r="X32" s="31">
        <f t="shared" si="0"/>
        <v>20124889</v>
      </c>
      <c r="Y32" s="31">
        <f t="shared" si="0"/>
        <v>-5667548</v>
      </c>
      <c r="Z32" s="32">
        <f>+IF(X32&lt;&gt;0,+(Y32/X32)*100,0)</f>
        <v>-28.161884520207785</v>
      </c>
      <c r="AA32" s="29">
        <f>SUM(AA6:AA31)</f>
        <v>68059897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13891064</v>
      </c>
      <c r="D34" s="20"/>
      <c r="E34" s="21">
        <v>15469954</v>
      </c>
      <c r="F34" s="22">
        <v>15469954</v>
      </c>
      <c r="G34" s="22">
        <v>982834</v>
      </c>
      <c r="H34" s="22">
        <v>1107489</v>
      </c>
      <c r="I34" s="22">
        <v>981317</v>
      </c>
      <c r="J34" s="22">
        <v>3071640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3071640</v>
      </c>
      <c r="X34" s="22">
        <v>3685359</v>
      </c>
      <c r="Y34" s="22">
        <v>-613719</v>
      </c>
      <c r="Z34" s="23">
        <v>-16.652895959389575</v>
      </c>
      <c r="AA34" s="20">
        <v>15469954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11961863</v>
      </c>
      <c r="D37" s="20"/>
      <c r="E37" s="21">
        <v>17480747</v>
      </c>
      <c r="F37" s="22">
        <v>17480747</v>
      </c>
      <c r="G37" s="22">
        <v>181295</v>
      </c>
      <c r="H37" s="22">
        <v>1138596</v>
      </c>
      <c r="I37" s="22">
        <v>1047047</v>
      </c>
      <c r="J37" s="22">
        <v>2366938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2366938</v>
      </c>
      <c r="X37" s="22">
        <v>4370154</v>
      </c>
      <c r="Y37" s="22">
        <v>-2003216</v>
      </c>
      <c r="Z37" s="23">
        <v>-45.838567702648461</v>
      </c>
      <c r="AA37" s="20">
        <v>17480747</v>
      </c>
    </row>
    <row r="38" spans="1:27" x14ac:dyDescent="0.25">
      <c r="A38" s="19" t="s">
        <v>64</v>
      </c>
      <c r="B38" s="15" t="s">
        <v>32</v>
      </c>
      <c r="C38" s="20">
        <v>57834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4433049</v>
      </c>
      <c r="D39" s="20"/>
      <c r="E39" s="21">
        <v>4788989</v>
      </c>
      <c r="F39" s="22">
        <v>4788989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798148</v>
      </c>
      <c r="Y39" s="22">
        <v>-798148</v>
      </c>
      <c r="Z39" s="23">
        <v>-100</v>
      </c>
      <c r="AA39" s="20">
        <v>4788989</v>
      </c>
    </row>
    <row r="40" spans="1:27" x14ac:dyDescent="0.25">
      <c r="A40" s="19" t="s">
        <v>40</v>
      </c>
      <c r="B40" s="15" t="s">
        <v>32</v>
      </c>
      <c r="C40" s="20">
        <v>2373479</v>
      </c>
      <c r="D40" s="20"/>
      <c r="E40" s="21">
        <v>2603566</v>
      </c>
      <c r="F40" s="22">
        <v>2603566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2603566</v>
      </c>
    </row>
    <row r="41" spans="1:27" x14ac:dyDescent="0.25">
      <c r="A41" s="19" t="s">
        <v>66</v>
      </c>
      <c r="B41" s="15" t="s">
        <v>32</v>
      </c>
      <c r="C41" s="20">
        <v>1829679</v>
      </c>
      <c r="D41" s="20"/>
      <c r="E41" s="21">
        <v>2997176</v>
      </c>
      <c r="F41" s="22">
        <v>2997176</v>
      </c>
      <c r="G41" s="22"/>
      <c r="H41" s="22">
        <v>3502</v>
      </c>
      <c r="I41" s="22">
        <v>92537</v>
      </c>
      <c r="J41" s="22">
        <v>96039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96039</v>
      </c>
      <c r="X41" s="22">
        <v>749280</v>
      </c>
      <c r="Y41" s="22">
        <v>-653241</v>
      </c>
      <c r="Z41" s="23">
        <v>-87.182495195387574</v>
      </c>
      <c r="AA41" s="20">
        <v>2997176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2514178</v>
      </c>
      <c r="D43" s="20"/>
      <c r="E43" s="21">
        <v>2802548</v>
      </c>
      <c r="F43" s="22">
        <v>2802548</v>
      </c>
      <c r="G43" s="22">
        <v>-3519</v>
      </c>
      <c r="H43" s="22">
        <v>546476</v>
      </c>
      <c r="I43" s="22">
        <v>12073</v>
      </c>
      <c r="J43" s="22">
        <v>555030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555030</v>
      </c>
      <c r="X43" s="22">
        <v>700635</v>
      </c>
      <c r="Y43" s="22">
        <v>-145605</v>
      </c>
      <c r="Z43" s="23">
        <v>-20.781862167890555</v>
      </c>
      <c r="AA43" s="20">
        <v>2802548</v>
      </c>
    </row>
    <row r="44" spans="1:27" x14ac:dyDescent="0.25">
      <c r="A44" s="19" t="s">
        <v>69</v>
      </c>
      <c r="B44" s="15" t="s">
        <v>32</v>
      </c>
      <c r="C44" s="20">
        <v>1810541</v>
      </c>
      <c r="D44" s="20"/>
      <c r="E44" s="21">
        <v>3251747</v>
      </c>
      <c r="F44" s="22">
        <v>3251747</v>
      </c>
      <c r="G44" s="22">
        <v>10208</v>
      </c>
      <c r="H44" s="22">
        <v>61799</v>
      </c>
      <c r="I44" s="22">
        <v>198070</v>
      </c>
      <c r="J44" s="22">
        <v>270077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270077</v>
      </c>
      <c r="X44" s="22">
        <v>812910</v>
      </c>
      <c r="Y44" s="22">
        <v>-542833</v>
      </c>
      <c r="Z44" s="23">
        <v>-66.776518925834353</v>
      </c>
      <c r="AA44" s="20">
        <v>3251747</v>
      </c>
    </row>
    <row r="45" spans="1:27" x14ac:dyDescent="0.25">
      <c r="A45" s="19" t="s">
        <v>70</v>
      </c>
      <c r="B45" s="15" t="s">
        <v>32</v>
      </c>
      <c r="C45" s="20">
        <v>-3772020</v>
      </c>
      <c r="D45" s="20"/>
      <c r="E45" s="21"/>
      <c r="F45" s="22"/>
      <c r="G45" s="22"/>
      <c r="H45" s="22">
        <v>3386996</v>
      </c>
      <c r="I45" s="22"/>
      <c r="J45" s="22">
        <v>3386996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3386996</v>
      </c>
      <c r="X45" s="22"/>
      <c r="Y45" s="22">
        <v>3386996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614805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35714472</v>
      </c>
      <c r="D47" s="29">
        <f t="shared" ref="D47:Y47" si="1">SUM(D34:D46)</f>
        <v>0</v>
      </c>
      <c r="E47" s="30">
        <f t="shared" si="1"/>
        <v>49394727</v>
      </c>
      <c r="F47" s="31">
        <f t="shared" si="1"/>
        <v>49394727</v>
      </c>
      <c r="G47" s="31">
        <f t="shared" si="1"/>
        <v>1170818</v>
      </c>
      <c r="H47" s="31">
        <f t="shared" si="1"/>
        <v>6244858</v>
      </c>
      <c r="I47" s="31">
        <f t="shared" si="1"/>
        <v>2331044</v>
      </c>
      <c r="J47" s="31">
        <f t="shared" si="1"/>
        <v>9746720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9746720</v>
      </c>
      <c r="X47" s="31">
        <f t="shared" si="1"/>
        <v>11116486</v>
      </c>
      <c r="Y47" s="31">
        <f t="shared" si="1"/>
        <v>-1369766</v>
      </c>
      <c r="Z47" s="32">
        <f>+IF(X47&lt;&gt;0,+(Y47/X47)*100,0)</f>
        <v>-12.321933387942916</v>
      </c>
      <c r="AA47" s="29">
        <f>SUM(AA34:AA46)</f>
        <v>49394727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17208126</v>
      </c>
      <c r="D48" s="39">
        <f t="shared" si="2"/>
        <v>0</v>
      </c>
      <c r="E48" s="40">
        <f t="shared" si="2"/>
        <v>18665170</v>
      </c>
      <c r="F48" s="41">
        <f t="shared" si="2"/>
        <v>18665170</v>
      </c>
      <c r="G48" s="41">
        <f t="shared" si="2"/>
        <v>5152967</v>
      </c>
      <c r="H48" s="41">
        <f t="shared" si="2"/>
        <v>-2332263</v>
      </c>
      <c r="I48" s="41">
        <f t="shared" si="2"/>
        <v>1889917</v>
      </c>
      <c r="J48" s="41">
        <f t="shared" si="2"/>
        <v>4710621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4710621</v>
      </c>
      <c r="X48" s="41">
        <f t="shared" si="2"/>
        <v>9008403</v>
      </c>
      <c r="Y48" s="41">
        <f t="shared" si="2"/>
        <v>-4297782</v>
      </c>
      <c r="Z48" s="42">
        <f>+IF(X48&lt;&gt;0,+(Y48/X48)*100,0)</f>
        <v>-47.708589413684088</v>
      </c>
      <c r="AA48" s="39">
        <f>+AA32-AA47</f>
        <v>18665170</v>
      </c>
    </row>
    <row r="49" spans="1:27" x14ac:dyDescent="0.25">
      <c r="A49" s="43" t="s">
        <v>74</v>
      </c>
      <c r="B49" s="15" t="s">
        <v>32</v>
      </c>
      <c r="C49" s="20">
        <v>1952592</v>
      </c>
      <c r="D49" s="20"/>
      <c r="E49" s="21">
        <v>8300000</v>
      </c>
      <c r="F49" s="22">
        <v>9483840</v>
      </c>
      <c r="G49" s="22"/>
      <c r="H49" s="22"/>
      <c r="I49" s="22">
        <v>778046</v>
      </c>
      <c r="J49" s="22">
        <v>778046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778046</v>
      </c>
      <c r="X49" s="22">
        <v>1595959</v>
      </c>
      <c r="Y49" s="22">
        <v>-817913</v>
      </c>
      <c r="Z49" s="23">
        <v>-51.248998251208214</v>
      </c>
      <c r="AA49" s="20">
        <v>9483840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19160718</v>
      </c>
      <c r="D51" s="48">
        <f t="shared" si="3"/>
        <v>0</v>
      </c>
      <c r="E51" s="49">
        <f t="shared" si="3"/>
        <v>26965170</v>
      </c>
      <c r="F51" s="50">
        <f t="shared" si="3"/>
        <v>28149010</v>
      </c>
      <c r="G51" s="50">
        <f t="shared" si="3"/>
        <v>5152967</v>
      </c>
      <c r="H51" s="50">
        <f t="shared" si="3"/>
        <v>-2332263</v>
      </c>
      <c r="I51" s="50">
        <f t="shared" si="3"/>
        <v>2667963</v>
      </c>
      <c r="J51" s="50">
        <f t="shared" si="3"/>
        <v>5488667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5488667</v>
      </c>
      <c r="X51" s="50">
        <f t="shared" si="3"/>
        <v>10604362</v>
      </c>
      <c r="Y51" s="50">
        <f t="shared" si="3"/>
        <v>-5115695</v>
      </c>
      <c r="Z51" s="51">
        <f>+IF(X51&lt;&gt;0,+(Y51/X51)*100,0)</f>
        <v>-48.24142178473349</v>
      </c>
      <c r="AA51" s="48">
        <f>SUM(AA48:AA50)</f>
        <v>28149010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19160718</v>
      </c>
      <c r="D53" s="54">
        <f>+D51-D52</f>
        <v>0</v>
      </c>
      <c r="E53" s="55">
        <f t="shared" si="4"/>
        <v>26965170</v>
      </c>
      <c r="F53" s="56">
        <f t="shared" si="4"/>
        <v>28149010</v>
      </c>
      <c r="G53" s="56">
        <f t="shared" si="4"/>
        <v>5152967</v>
      </c>
      <c r="H53" s="56">
        <f t="shared" si="4"/>
        <v>-2332263</v>
      </c>
      <c r="I53" s="56">
        <f t="shared" si="4"/>
        <v>2667963</v>
      </c>
      <c r="J53" s="56">
        <f t="shared" si="4"/>
        <v>5488667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5488667</v>
      </c>
      <c r="X53" s="56">
        <f t="shared" si="4"/>
        <v>10604362</v>
      </c>
      <c r="Y53" s="56">
        <f t="shared" si="4"/>
        <v>-5115695</v>
      </c>
      <c r="Z53" s="57">
        <f>+IF(X53&lt;&gt;0,+(Y53/X53)*100,0)</f>
        <v>-48.24142178473349</v>
      </c>
      <c r="AA53" s="54">
        <f>+AA51-AA52</f>
        <v>28149010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19160718</v>
      </c>
      <c r="D56" s="48">
        <f>SUM(D53:D55)</f>
        <v>0</v>
      </c>
      <c r="E56" s="49">
        <f t="shared" si="5"/>
        <v>26965170</v>
      </c>
      <c r="F56" s="50">
        <f t="shared" si="5"/>
        <v>28149010</v>
      </c>
      <c r="G56" s="50">
        <f t="shared" si="5"/>
        <v>5152967</v>
      </c>
      <c r="H56" s="50">
        <f t="shared" si="5"/>
        <v>-2332263</v>
      </c>
      <c r="I56" s="50">
        <f t="shared" si="5"/>
        <v>2667963</v>
      </c>
      <c r="J56" s="50">
        <f t="shared" si="5"/>
        <v>5488667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5488667</v>
      </c>
      <c r="X56" s="50">
        <f t="shared" si="5"/>
        <v>10604362</v>
      </c>
      <c r="Y56" s="50">
        <f t="shared" si="5"/>
        <v>-5115695</v>
      </c>
      <c r="Z56" s="51">
        <f>+IF(X56&lt;&gt;0,+(Y56/X56)*100,0)</f>
        <v>-48.24142178473349</v>
      </c>
      <c r="AA56" s="48">
        <f>SUM(AA53:AA55)</f>
        <v>28149010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19160718</v>
      </c>
      <c r="D59" s="65">
        <f>SUM(D56:D58)</f>
        <v>0</v>
      </c>
      <c r="E59" s="66">
        <f t="shared" si="6"/>
        <v>26965170</v>
      </c>
      <c r="F59" s="67">
        <f t="shared" si="6"/>
        <v>28149010</v>
      </c>
      <c r="G59" s="67">
        <f t="shared" si="6"/>
        <v>5152967</v>
      </c>
      <c r="H59" s="67">
        <f t="shared" si="6"/>
        <v>-2332263</v>
      </c>
      <c r="I59" s="67">
        <f t="shared" si="6"/>
        <v>2667963</v>
      </c>
      <c r="J59" s="67">
        <f t="shared" si="6"/>
        <v>5488667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5488667</v>
      </c>
      <c r="X59" s="67">
        <f t="shared" si="6"/>
        <v>10604362</v>
      </c>
      <c r="Y59" s="67">
        <f t="shared" si="6"/>
        <v>-5115695</v>
      </c>
      <c r="Z59" s="68">
        <f>+IF(X59&lt;&gt;0,+(Y59/X59)*100,0)</f>
        <v>-48.24142178473349</v>
      </c>
      <c r="AA59" s="65">
        <f>SUM(AA56:AA58)</f>
        <v>28149010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172698271</v>
      </c>
      <c r="D7" s="20"/>
      <c r="E7" s="21">
        <v>165339076</v>
      </c>
      <c r="F7" s="22">
        <v>165339076</v>
      </c>
      <c r="G7" s="22">
        <v>3994956</v>
      </c>
      <c r="H7" s="22">
        <v>7719036</v>
      </c>
      <c r="I7" s="22">
        <v>10901526</v>
      </c>
      <c r="J7" s="22">
        <v>22615518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22615518</v>
      </c>
      <c r="X7" s="22">
        <v>43661656</v>
      </c>
      <c r="Y7" s="22">
        <v>-21046138</v>
      </c>
      <c r="Z7" s="23">
        <v>-48.202793774015348</v>
      </c>
      <c r="AA7" s="20">
        <v>165339076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254651</v>
      </c>
      <c r="F10" s="22">
        <v>254651</v>
      </c>
      <c r="G10" s="22">
        <v>17018</v>
      </c>
      <c r="H10" s="22">
        <v>17018</v>
      </c>
      <c r="I10" s="22">
        <v>17018</v>
      </c>
      <c r="J10" s="22">
        <v>51054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51054</v>
      </c>
      <c r="X10" s="22">
        <v>62262</v>
      </c>
      <c r="Y10" s="22">
        <v>-11208</v>
      </c>
      <c r="Z10" s="23">
        <v>-18.00134913751566</v>
      </c>
      <c r="AA10" s="20">
        <v>254651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2230208</v>
      </c>
      <c r="D13" s="20"/>
      <c r="E13" s="21">
        <v>2322700</v>
      </c>
      <c r="F13" s="22">
        <v>2322700</v>
      </c>
      <c r="G13" s="22">
        <v>239249</v>
      </c>
      <c r="H13" s="22">
        <v>294759</v>
      </c>
      <c r="I13" s="22">
        <v>257002</v>
      </c>
      <c r="J13" s="22">
        <v>791010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791010</v>
      </c>
      <c r="X13" s="22">
        <v>465469</v>
      </c>
      <c r="Y13" s="22">
        <v>325541</v>
      </c>
      <c r="Z13" s="23">
        <v>69.938277307403922</v>
      </c>
      <c r="AA13" s="20">
        <v>2322700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104269</v>
      </c>
      <c r="D17" s="20"/>
      <c r="E17" s="21">
        <v>78300</v>
      </c>
      <c r="F17" s="22">
        <v>78300</v>
      </c>
      <c r="G17" s="22">
        <v>14604</v>
      </c>
      <c r="H17" s="22">
        <v>9270</v>
      </c>
      <c r="I17" s="22">
        <v>9270</v>
      </c>
      <c r="J17" s="22">
        <v>33144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33144</v>
      </c>
      <c r="X17" s="22">
        <v>17806</v>
      </c>
      <c r="Y17" s="22">
        <v>15338</v>
      </c>
      <c r="Z17" s="23">
        <v>86.139503538133212</v>
      </c>
      <c r="AA17" s="20">
        <v>78300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29056224</v>
      </c>
      <c r="D25" s="20"/>
      <c r="E25" s="21">
        <v>27583726</v>
      </c>
      <c r="F25" s="22">
        <v>27583726</v>
      </c>
      <c r="G25" s="22"/>
      <c r="H25" s="22">
        <v>-3611115</v>
      </c>
      <c r="I25" s="22"/>
      <c r="J25" s="22">
        <v>-3611115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-3611115</v>
      </c>
      <c r="X25" s="22">
        <v>3151837</v>
      </c>
      <c r="Y25" s="22">
        <v>-6762952</v>
      </c>
      <c r="Z25" s="23">
        <v>-214.57175609017852</v>
      </c>
      <c r="AA25" s="20">
        <v>27583726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204293182</v>
      </c>
      <c r="D32" s="29">
        <f t="shared" ref="D32:Y32" si="0">SUM(D6:D31)</f>
        <v>0</v>
      </c>
      <c r="E32" s="30">
        <f t="shared" si="0"/>
        <v>195578453</v>
      </c>
      <c r="F32" s="31">
        <f t="shared" si="0"/>
        <v>195578453</v>
      </c>
      <c r="G32" s="31">
        <f t="shared" si="0"/>
        <v>4265827</v>
      </c>
      <c r="H32" s="31">
        <f t="shared" si="0"/>
        <v>4428968</v>
      </c>
      <c r="I32" s="31">
        <f t="shared" si="0"/>
        <v>11184816</v>
      </c>
      <c r="J32" s="31">
        <f t="shared" si="0"/>
        <v>19879611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19879611</v>
      </c>
      <c r="X32" s="31">
        <f t="shared" si="0"/>
        <v>47359030</v>
      </c>
      <c r="Y32" s="31">
        <f t="shared" si="0"/>
        <v>-27479419</v>
      </c>
      <c r="Z32" s="32">
        <f>+IF(X32&lt;&gt;0,+(Y32/X32)*100,0)</f>
        <v>-58.023610280869356</v>
      </c>
      <c r="AA32" s="29">
        <f>SUM(AA6:AA31)</f>
        <v>195578453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19594629</v>
      </c>
      <c r="D34" s="20"/>
      <c r="E34" s="21">
        <v>40517203</v>
      </c>
      <c r="F34" s="22">
        <v>40517203</v>
      </c>
      <c r="G34" s="22">
        <v>1354645</v>
      </c>
      <c r="H34" s="22">
        <v>1704405</v>
      </c>
      <c r="I34" s="22">
        <v>1754647</v>
      </c>
      <c r="J34" s="22">
        <v>4813697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4813697</v>
      </c>
      <c r="X34" s="22">
        <v>9736527</v>
      </c>
      <c r="Y34" s="22">
        <v>-4922830</v>
      </c>
      <c r="Z34" s="23">
        <v>-50.560430839456401</v>
      </c>
      <c r="AA34" s="20">
        <v>40517203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61695926</v>
      </c>
      <c r="D37" s="20"/>
      <c r="E37" s="21">
        <v>55662488</v>
      </c>
      <c r="F37" s="22">
        <v>55662488</v>
      </c>
      <c r="G37" s="22">
        <v>232782</v>
      </c>
      <c r="H37" s="22">
        <v>383626</v>
      </c>
      <c r="I37" s="22">
        <v>323229</v>
      </c>
      <c r="J37" s="22">
        <v>939637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939637</v>
      </c>
      <c r="X37" s="22">
        <v>11390148</v>
      </c>
      <c r="Y37" s="22">
        <v>-10450511</v>
      </c>
      <c r="Z37" s="23">
        <v>-91.750440819557383</v>
      </c>
      <c r="AA37" s="20">
        <v>55662488</v>
      </c>
    </row>
    <row r="38" spans="1:27" x14ac:dyDescent="0.25">
      <c r="A38" s="19" t="s">
        <v>64</v>
      </c>
      <c r="B38" s="15" t="s">
        <v>32</v>
      </c>
      <c r="C38" s="20">
        <v>-19403353</v>
      </c>
      <c r="D38" s="20"/>
      <c r="E38" s="21">
        <v>7771900</v>
      </c>
      <c r="F38" s="22">
        <v>7771900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7771900</v>
      </c>
    </row>
    <row r="39" spans="1:27" x14ac:dyDescent="0.25">
      <c r="A39" s="19" t="s">
        <v>65</v>
      </c>
      <c r="B39" s="15" t="s">
        <v>32</v>
      </c>
      <c r="C39" s="20">
        <v>18592710</v>
      </c>
      <c r="D39" s="20"/>
      <c r="E39" s="21">
        <v>17541050</v>
      </c>
      <c r="F39" s="22">
        <v>17541050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3884103</v>
      </c>
      <c r="Y39" s="22">
        <v>-3884103</v>
      </c>
      <c r="Z39" s="23">
        <v>-100</v>
      </c>
      <c r="AA39" s="20">
        <v>17541050</v>
      </c>
    </row>
    <row r="40" spans="1:27" x14ac:dyDescent="0.25">
      <c r="A40" s="19" t="s">
        <v>40</v>
      </c>
      <c r="B40" s="15" t="s">
        <v>32</v>
      </c>
      <c r="C40" s="20">
        <v>7146180</v>
      </c>
      <c r="D40" s="20"/>
      <c r="E40" s="21">
        <v>5737612</v>
      </c>
      <c r="F40" s="22">
        <v>5737612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29262</v>
      </c>
      <c r="Y40" s="22">
        <v>-29262</v>
      </c>
      <c r="Z40" s="23">
        <v>-100</v>
      </c>
      <c r="AA40" s="20">
        <v>5737612</v>
      </c>
    </row>
    <row r="41" spans="1:27" x14ac:dyDescent="0.25">
      <c r="A41" s="19" t="s">
        <v>66</v>
      </c>
      <c r="B41" s="15" t="s">
        <v>32</v>
      </c>
      <c r="C41" s="20">
        <v>3727160</v>
      </c>
      <c r="D41" s="20"/>
      <c r="E41" s="21">
        <v>7238603</v>
      </c>
      <c r="F41" s="22">
        <v>7238603</v>
      </c>
      <c r="G41" s="22">
        <v>17394</v>
      </c>
      <c r="H41" s="22">
        <v>54442</v>
      </c>
      <c r="I41" s="22">
        <v>296146</v>
      </c>
      <c r="J41" s="22">
        <v>367982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367982</v>
      </c>
      <c r="X41" s="22">
        <v>1190793</v>
      </c>
      <c r="Y41" s="22">
        <v>-822811</v>
      </c>
      <c r="Z41" s="23">
        <v>-69.097735710572707</v>
      </c>
      <c r="AA41" s="20">
        <v>7238603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26937705</v>
      </c>
      <c r="D43" s="20"/>
      <c r="E43" s="21">
        <v>4926094</v>
      </c>
      <c r="F43" s="22">
        <v>4926094</v>
      </c>
      <c r="G43" s="22">
        <v>127937</v>
      </c>
      <c r="H43" s="22"/>
      <c r="I43" s="22">
        <v>73663</v>
      </c>
      <c r="J43" s="22">
        <v>201600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201600</v>
      </c>
      <c r="X43" s="22"/>
      <c r="Y43" s="22">
        <v>201600</v>
      </c>
      <c r="Z43" s="23"/>
      <c r="AA43" s="20">
        <v>4926094</v>
      </c>
    </row>
    <row r="44" spans="1:27" x14ac:dyDescent="0.25">
      <c r="A44" s="19" t="s">
        <v>69</v>
      </c>
      <c r="B44" s="15" t="s">
        <v>32</v>
      </c>
      <c r="C44" s="20">
        <v>934383</v>
      </c>
      <c r="D44" s="20"/>
      <c r="E44" s="21">
        <v>975053</v>
      </c>
      <c r="F44" s="22">
        <v>975053</v>
      </c>
      <c r="G44" s="22">
        <v>6248</v>
      </c>
      <c r="H44" s="22">
        <v>64826</v>
      </c>
      <c r="I44" s="22">
        <v>72072</v>
      </c>
      <c r="J44" s="22">
        <v>143146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143146</v>
      </c>
      <c r="X44" s="22">
        <v>144147</v>
      </c>
      <c r="Y44" s="22">
        <v>-1001</v>
      </c>
      <c r="Z44" s="23">
        <v>-0.69442999160579133</v>
      </c>
      <c r="AA44" s="20">
        <v>975053</v>
      </c>
    </row>
    <row r="45" spans="1:27" x14ac:dyDescent="0.25">
      <c r="A45" s="19" t="s">
        <v>70</v>
      </c>
      <c r="B45" s="15" t="s">
        <v>32</v>
      </c>
      <c r="C45" s="20">
        <v>75614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8777460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128078414</v>
      </c>
      <c r="D47" s="29">
        <f t="shared" ref="D47:Y47" si="1">SUM(D34:D46)</f>
        <v>0</v>
      </c>
      <c r="E47" s="30">
        <f t="shared" si="1"/>
        <v>140370003</v>
      </c>
      <c r="F47" s="31">
        <f t="shared" si="1"/>
        <v>140370003</v>
      </c>
      <c r="G47" s="31">
        <f t="shared" si="1"/>
        <v>1739006</v>
      </c>
      <c r="H47" s="31">
        <f t="shared" si="1"/>
        <v>2207299</v>
      </c>
      <c r="I47" s="31">
        <f t="shared" si="1"/>
        <v>2519757</v>
      </c>
      <c r="J47" s="31">
        <f t="shared" si="1"/>
        <v>6466062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6466062</v>
      </c>
      <c r="X47" s="31">
        <f t="shared" si="1"/>
        <v>26374980</v>
      </c>
      <c r="Y47" s="31">
        <f t="shared" si="1"/>
        <v>-19908918</v>
      </c>
      <c r="Z47" s="32">
        <f>+IF(X47&lt;&gt;0,+(Y47/X47)*100,0)</f>
        <v>-75.484106528232445</v>
      </c>
      <c r="AA47" s="29">
        <f>SUM(AA34:AA46)</f>
        <v>140370003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76214768</v>
      </c>
      <c r="D48" s="39">
        <f t="shared" si="2"/>
        <v>0</v>
      </c>
      <c r="E48" s="40">
        <f t="shared" si="2"/>
        <v>55208450</v>
      </c>
      <c r="F48" s="41">
        <f t="shared" si="2"/>
        <v>55208450</v>
      </c>
      <c r="G48" s="41">
        <f t="shared" si="2"/>
        <v>2526821</v>
      </c>
      <c r="H48" s="41">
        <f t="shared" si="2"/>
        <v>2221669</v>
      </c>
      <c r="I48" s="41">
        <f t="shared" si="2"/>
        <v>8665059</v>
      </c>
      <c r="J48" s="41">
        <f t="shared" si="2"/>
        <v>13413549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13413549</v>
      </c>
      <c r="X48" s="41">
        <f t="shared" si="2"/>
        <v>20984050</v>
      </c>
      <c r="Y48" s="41">
        <f t="shared" si="2"/>
        <v>-7570501</v>
      </c>
      <c r="Z48" s="42">
        <f>+IF(X48&lt;&gt;0,+(Y48/X48)*100,0)</f>
        <v>-36.077406411059833</v>
      </c>
      <c r="AA48" s="39">
        <f>+AA32-AA47</f>
        <v>55208450</v>
      </c>
    </row>
    <row r="49" spans="1:27" x14ac:dyDescent="0.25">
      <c r="A49" s="43" t="s">
        <v>74</v>
      </c>
      <c r="B49" s="15" t="s">
        <v>32</v>
      </c>
      <c r="C49" s="20">
        <v>9585305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68021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85868094</v>
      </c>
      <c r="D51" s="48">
        <f t="shared" si="3"/>
        <v>0</v>
      </c>
      <c r="E51" s="49">
        <f t="shared" si="3"/>
        <v>55208450</v>
      </c>
      <c r="F51" s="50">
        <f t="shared" si="3"/>
        <v>55208450</v>
      </c>
      <c r="G51" s="50">
        <f t="shared" si="3"/>
        <v>2526821</v>
      </c>
      <c r="H51" s="50">
        <f t="shared" si="3"/>
        <v>2221669</v>
      </c>
      <c r="I51" s="50">
        <f t="shared" si="3"/>
        <v>8665059</v>
      </c>
      <c r="J51" s="50">
        <f t="shared" si="3"/>
        <v>13413549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13413549</v>
      </c>
      <c r="X51" s="50">
        <f t="shared" si="3"/>
        <v>20984050</v>
      </c>
      <c r="Y51" s="50">
        <f t="shared" si="3"/>
        <v>-7570501</v>
      </c>
      <c r="Z51" s="51">
        <f>+IF(X51&lt;&gt;0,+(Y51/X51)*100,0)</f>
        <v>-36.077406411059833</v>
      </c>
      <c r="AA51" s="48">
        <f>SUM(AA48:AA50)</f>
        <v>55208450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85868094</v>
      </c>
      <c r="D53" s="54">
        <f>+D51-D52</f>
        <v>0</v>
      </c>
      <c r="E53" s="55">
        <f t="shared" si="4"/>
        <v>55208450</v>
      </c>
      <c r="F53" s="56">
        <f t="shared" si="4"/>
        <v>55208450</v>
      </c>
      <c r="G53" s="56">
        <f t="shared" si="4"/>
        <v>2526821</v>
      </c>
      <c r="H53" s="56">
        <f t="shared" si="4"/>
        <v>2221669</v>
      </c>
      <c r="I53" s="56">
        <f t="shared" si="4"/>
        <v>8665059</v>
      </c>
      <c r="J53" s="56">
        <f t="shared" si="4"/>
        <v>13413549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13413549</v>
      </c>
      <c r="X53" s="56">
        <f t="shared" si="4"/>
        <v>20984050</v>
      </c>
      <c r="Y53" s="56">
        <f t="shared" si="4"/>
        <v>-7570501</v>
      </c>
      <c r="Z53" s="57">
        <f>+IF(X53&lt;&gt;0,+(Y53/X53)*100,0)</f>
        <v>-36.077406411059833</v>
      </c>
      <c r="AA53" s="54">
        <f>+AA51-AA52</f>
        <v>55208450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85868094</v>
      </c>
      <c r="D56" s="48">
        <f>SUM(D53:D55)</f>
        <v>0</v>
      </c>
      <c r="E56" s="49">
        <f t="shared" si="5"/>
        <v>55208450</v>
      </c>
      <c r="F56" s="50">
        <f t="shared" si="5"/>
        <v>55208450</v>
      </c>
      <c r="G56" s="50">
        <f t="shared" si="5"/>
        <v>2526821</v>
      </c>
      <c r="H56" s="50">
        <f t="shared" si="5"/>
        <v>2221669</v>
      </c>
      <c r="I56" s="50">
        <f t="shared" si="5"/>
        <v>8665059</v>
      </c>
      <c r="J56" s="50">
        <f t="shared" si="5"/>
        <v>13413549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13413549</v>
      </c>
      <c r="X56" s="50">
        <f t="shared" si="5"/>
        <v>20984050</v>
      </c>
      <c r="Y56" s="50">
        <f t="shared" si="5"/>
        <v>-7570501</v>
      </c>
      <c r="Z56" s="51">
        <f>+IF(X56&lt;&gt;0,+(Y56/X56)*100,0)</f>
        <v>-36.077406411059833</v>
      </c>
      <c r="AA56" s="48">
        <f>SUM(AA53:AA55)</f>
        <v>55208450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85868094</v>
      </c>
      <c r="D59" s="65">
        <f>SUM(D56:D58)</f>
        <v>0</v>
      </c>
      <c r="E59" s="66">
        <f t="shared" si="6"/>
        <v>55208450</v>
      </c>
      <c r="F59" s="67">
        <f t="shared" si="6"/>
        <v>55208450</v>
      </c>
      <c r="G59" s="67">
        <f t="shared" si="6"/>
        <v>2526821</v>
      </c>
      <c r="H59" s="67">
        <f t="shared" si="6"/>
        <v>2221669</v>
      </c>
      <c r="I59" s="67">
        <f t="shared" si="6"/>
        <v>8665059</v>
      </c>
      <c r="J59" s="67">
        <f t="shared" si="6"/>
        <v>13413549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13413549</v>
      </c>
      <c r="X59" s="67">
        <f t="shared" si="6"/>
        <v>20984050</v>
      </c>
      <c r="Y59" s="67">
        <f t="shared" si="6"/>
        <v>-7570501</v>
      </c>
      <c r="Z59" s="68">
        <f>+IF(X59&lt;&gt;0,+(Y59/X59)*100,0)</f>
        <v>-36.077406411059833</v>
      </c>
      <c r="AA59" s="65">
        <f>SUM(AA56:AA58)</f>
        <v>55208450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211952855</v>
      </c>
      <c r="D7" s="20"/>
      <c r="E7" s="21">
        <v>218057871</v>
      </c>
      <c r="F7" s="22">
        <v>218057871</v>
      </c>
      <c r="G7" s="22">
        <v>17294359</v>
      </c>
      <c r="H7" s="22">
        <v>3322075</v>
      </c>
      <c r="I7" s="22">
        <v>19616658</v>
      </c>
      <c r="J7" s="22">
        <v>40233092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40233092</v>
      </c>
      <c r="X7" s="22">
        <v>54514536</v>
      </c>
      <c r="Y7" s="22">
        <v>-14281444</v>
      </c>
      <c r="Z7" s="23">
        <v>-26.197497122602307</v>
      </c>
      <c r="AA7" s="20">
        <v>218057871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26500</v>
      </c>
      <c r="F10" s="22">
        <v>26500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6600</v>
      </c>
      <c r="Y10" s="22">
        <v>-6600</v>
      </c>
      <c r="Z10" s="23">
        <v>-100</v>
      </c>
      <c r="AA10" s="20">
        <v>26500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6614121</v>
      </c>
      <c r="D13" s="20"/>
      <c r="E13" s="21">
        <v>1839950</v>
      </c>
      <c r="F13" s="22">
        <v>1839950</v>
      </c>
      <c r="G13" s="22">
        <v>787089</v>
      </c>
      <c r="H13" s="22">
        <v>785726</v>
      </c>
      <c r="I13" s="22">
        <v>750223</v>
      </c>
      <c r="J13" s="22">
        <v>2323038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2323038</v>
      </c>
      <c r="X13" s="22">
        <v>459900</v>
      </c>
      <c r="Y13" s="22">
        <v>1863138</v>
      </c>
      <c r="Z13" s="23">
        <v>405.11806914546639</v>
      </c>
      <c r="AA13" s="20">
        <v>1839950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11649356</v>
      </c>
      <c r="D19" s="20"/>
      <c r="E19" s="21">
        <v>11436750</v>
      </c>
      <c r="F19" s="22">
        <v>11436750</v>
      </c>
      <c r="G19" s="22">
        <v>4075169</v>
      </c>
      <c r="H19" s="22">
        <v>658058</v>
      </c>
      <c r="I19" s="22">
        <v>349070</v>
      </c>
      <c r="J19" s="22">
        <v>5082297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5082297</v>
      </c>
      <c r="X19" s="22">
        <v>2859300</v>
      </c>
      <c r="Y19" s="22">
        <v>2222997</v>
      </c>
      <c r="Z19" s="23">
        <v>77.746196621550737</v>
      </c>
      <c r="AA19" s="20">
        <v>11436750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3180</v>
      </c>
      <c r="F23" s="22">
        <v>3180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900</v>
      </c>
      <c r="Y23" s="22">
        <v>-900</v>
      </c>
      <c r="Z23" s="23">
        <v>-100</v>
      </c>
      <c r="AA23" s="20">
        <v>3180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50759153</v>
      </c>
      <c r="D25" s="20"/>
      <c r="E25" s="21">
        <v>56228300</v>
      </c>
      <c r="F25" s="22">
        <v>56228300</v>
      </c>
      <c r="G25" s="22"/>
      <c r="H25" s="22">
        <v>22128364</v>
      </c>
      <c r="I25" s="22">
        <v>38561</v>
      </c>
      <c r="J25" s="22">
        <v>22166925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22166925</v>
      </c>
      <c r="X25" s="22">
        <v>14056899</v>
      </c>
      <c r="Y25" s="22">
        <v>8110026</v>
      </c>
      <c r="Z25" s="23">
        <v>57.694275245201666</v>
      </c>
      <c r="AA25" s="20">
        <v>56228300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7211746</v>
      </c>
      <c r="D28" s="20"/>
      <c r="E28" s="21">
        <v>9098690</v>
      </c>
      <c r="F28" s="22">
        <v>9098690</v>
      </c>
      <c r="G28" s="22">
        <v>662351</v>
      </c>
      <c r="H28" s="22">
        <v>694739</v>
      </c>
      <c r="I28" s="22">
        <v>663694</v>
      </c>
      <c r="J28" s="22">
        <v>2020784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2020784</v>
      </c>
      <c r="X28" s="22">
        <v>2274600</v>
      </c>
      <c r="Y28" s="22">
        <v>-253816</v>
      </c>
      <c r="Z28" s="23">
        <v>-11.158709223599754</v>
      </c>
      <c r="AA28" s="20">
        <v>9098690</v>
      </c>
    </row>
    <row r="29" spans="1:27" x14ac:dyDescent="0.25">
      <c r="A29" s="19" t="s">
        <v>55</v>
      </c>
      <c r="B29" s="15" t="s">
        <v>32</v>
      </c>
      <c r="C29" s="20">
        <v>-82652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237810407</v>
      </c>
      <c r="F30" s="22">
        <v>237810407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237810407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288104579</v>
      </c>
      <c r="D32" s="29">
        <f t="shared" ref="D32:Y32" si="0">SUM(D6:D31)</f>
        <v>0</v>
      </c>
      <c r="E32" s="30">
        <f t="shared" si="0"/>
        <v>534501648</v>
      </c>
      <c r="F32" s="31">
        <f t="shared" si="0"/>
        <v>534501648</v>
      </c>
      <c r="G32" s="31">
        <f t="shared" si="0"/>
        <v>22818968</v>
      </c>
      <c r="H32" s="31">
        <f t="shared" si="0"/>
        <v>27588962</v>
      </c>
      <c r="I32" s="31">
        <f t="shared" si="0"/>
        <v>21418206</v>
      </c>
      <c r="J32" s="31">
        <f t="shared" si="0"/>
        <v>71826136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71826136</v>
      </c>
      <c r="X32" s="31">
        <f t="shared" si="0"/>
        <v>74172735</v>
      </c>
      <c r="Y32" s="31">
        <f t="shared" si="0"/>
        <v>-2346599</v>
      </c>
      <c r="Z32" s="32">
        <f>+IF(X32&lt;&gt;0,+(Y32/X32)*100,0)</f>
        <v>-3.1636948536413008</v>
      </c>
      <c r="AA32" s="29">
        <f>SUM(AA6:AA31)</f>
        <v>534501648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48564490</v>
      </c>
      <c r="D34" s="20"/>
      <c r="E34" s="21">
        <v>48596600</v>
      </c>
      <c r="F34" s="22">
        <v>49526900</v>
      </c>
      <c r="G34" s="22">
        <v>2848546</v>
      </c>
      <c r="H34" s="22">
        <v>4171076</v>
      </c>
      <c r="I34" s="22">
        <v>3858852</v>
      </c>
      <c r="J34" s="22">
        <v>10878474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10878474</v>
      </c>
      <c r="X34" s="22">
        <v>12382272</v>
      </c>
      <c r="Y34" s="22">
        <v>-1503798</v>
      </c>
      <c r="Z34" s="23">
        <v>-12.144766323983191</v>
      </c>
      <c r="AA34" s="20">
        <v>49526900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55931561</v>
      </c>
      <c r="D37" s="20"/>
      <c r="E37" s="21">
        <v>240450220</v>
      </c>
      <c r="F37" s="22">
        <v>240100220</v>
      </c>
      <c r="G37" s="22">
        <v>500943</v>
      </c>
      <c r="H37" s="22">
        <v>6485811</v>
      </c>
      <c r="I37" s="22">
        <v>3977512</v>
      </c>
      <c r="J37" s="22">
        <v>10964266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10964266</v>
      </c>
      <c r="X37" s="22">
        <v>60075000</v>
      </c>
      <c r="Y37" s="22">
        <v>-49110734</v>
      </c>
      <c r="Z37" s="23">
        <v>-81.749037037037041</v>
      </c>
      <c r="AA37" s="20">
        <v>240100220</v>
      </c>
    </row>
    <row r="38" spans="1:27" x14ac:dyDescent="0.25">
      <c r="A38" s="19" t="s">
        <v>64</v>
      </c>
      <c r="B38" s="15" t="s">
        <v>32</v>
      </c>
      <c r="C38" s="20">
        <v>23626903</v>
      </c>
      <c r="D38" s="20"/>
      <c r="E38" s="21">
        <v>16701155</v>
      </c>
      <c r="F38" s="22">
        <v>16701155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4175286</v>
      </c>
      <c r="Y38" s="22">
        <v>-4175286</v>
      </c>
      <c r="Z38" s="23">
        <v>-100</v>
      </c>
      <c r="AA38" s="20">
        <v>16701155</v>
      </c>
    </row>
    <row r="39" spans="1:27" x14ac:dyDescent="0.25">
      <c r="A39" s="19" t="s">
        <v>65</v>
      </c>
      <c r="B39" s="15" t="s">
        <v>32</v>
      </c>
      <c r="C39" s="20">
        <v>29528699</v>
      </c>
      <c r="D39" s="20"/>
      <c r="E39" s="21">
        <v>29342550</v>
      </c>
      <c r="F39" s="22">
        <v>29342550</v>
      </c>
      <c r="G39" s="22">
        <v>2445216</v>
      </c>
      <c r="H39" s="22">
        <v>3308392</v>
      </c>
      <c r="I39" s="22">
        <v>1582039</v>
      </c>
      <c r="J39" s="22">
        <v>7335647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7335647</v>
      </c>
      <c r="X39" s="22">
        <v>7335000</v>
      </c>
      <c r="Y39" s="22">
        <v>647</v>
      </c>
      <c r="Z39" s="23">
        <v>8.8207225630538514E-3</v>
      </c>
      <c r="AA39" s="20">
        <v>29342550</v>
      </c>
    </row>
    <row r="40" spans="1:27" x14ac:dyDescent="0.25">
      <c r="A40" s="19" t="s">
        <v>40</v>
      </c>
      <c r="B40" s="15" t="s">
        <v>32</v>
      </c>
      <c r="C40" s="20">
        <v>5521884</v>
      </c>
      <c r="D40" s="20"/>
      <c r="E40" s="21">
        <v>7015000</v>
      </c>
      <c r="F40" s="22">
        <v>7015000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1753800</v>
      </c>
      <c r="Y40" s="22">
        <v>-1753800</v>
      </c>
      <c r="Z40" s="23">
        <v>-100</v>
      </c>
      <c r="AA40" s="20">
        <v>7015000</v>
      </c>
    </row>
    <row r="41" spans="1:27" x14ac:dyDescent="0.25">
      <c r="A41" s="19" t="s">
        <v>66</v>
      </c>
      <c r="B41" s="15" t="s">
        <v>32</v>
      </c>
      <c r="C41" s="20">
        <v>36122529</v>
      </c>
      <c r="D41" s="20"/>
      <c r="E41" s="21">
        <v>30792480</v>
      </c>
      <c r="F41" s="22">
        <v>30191180</v>
      </c>
      <c r="G41" s="22">
        <v>1411414</v>
      </c>
      <c r="H41" s="22">
        <v>3008648</v>
      </c>
      <c r="I41" s="22">
        <v>2726231</v>
      </c>
      <c r="J41" s="22">
        <v>7146293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7146293</v>
      </c>
      <c r="X41" s="22">
        <v>7546922</v>
      </c>
      <c r="Y41" s="22">
        <v>-400629</v>
      </c>
      <c r="Z41" s="23">
        <v>-5.308508554878399</v>
      </c>
      <c r="AA41" s="20">
        <v>30191180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16474869</v>
      </c>
      <c r="D43" s="20"/>
      <c r="E43" s="21">
        <v>1540216</v>
      </c>
      <c r="F43" s="22">
        <v>1540216</v>
      </c>
      <c r="G43" s="22">
        <v>2432591</v>
      </c>
      <c r="H43" s="22">
        <v>45828456</v>
      </c>
      <c r="I43" s="22">
        <v>3682791</v>
      </c>
      <c r="J43" s="22">
        <v>51943838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51943838</v>
      </c>
      <c r="X43" s="22">
        <v>385053</v>
      </c>
      <c r="Y43" s="22">
        <v>51558785</v>
      </c>
      <c r="Z43" s="23">
        <v>13390.048902358896</v>
      </c>
      <c r="AA43" s="20">
        <v>1540216</v>
      </c>
    </row>
    <row r="44" spans="1:27" x14ac:dyDescent="0.25">
      <c r="A44" s="19" t="s">
        <v>69</v>
      </c>
      <c r="B44" s="15" t="s">
        <v>32</v>
      </c>
      <c r="C44" s="20">
        <v>7213124</v>
      </c>
      <c r="D44" s="20"/>
      <c r="E44" s="21">
        <v>4406110</v>
      </c>
      <c r="F44" s="22">
        <v>4427110</v>
      </c>
      <c r="G44" s="22">
        <v>25507</v>
      </c>
      <c r="H44" s="22">
        <v>232478</v>
      </c>
      <c r="I44" s="22">
        <v>387502</v>
      </c>
      <c r="J44" s="22">
        <v>645487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645487</v>
      </c>
      <c r="X44" s="22">
        <v>1106850</v>
      </c>
      <c r="Y44" s="22">
        <v>-461363</v>
      </c>
      <c r="Z44" s="23">
        <v>-41.682522473686589</v>
      </c>
      <c r="AA44" s="20">
        <v>4427110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5100</v>
      </c>
      <c r="Y45" s="22">
        <v>-5100</v>
      </c>
      <c r="Z45" s="23">
        <v>-100</v>
      </c>
      <c r="AA45" s="20">
        <v>19350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46835130</v>
      </c>
      <c r="F46" s="22">
        <v>46835130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11708700</v>
      </c>
      <c r="Y46" s="22">
        <v>-11708700</v>
      </c>
      <c r="Z46" s="23">
        <v>-100</v>
      </c>
      <c r="AA46" s="20">
        <v>46835130</v>
      </c>
    </row>
    <row r="47" spans="1:27" x14ac:dyDescent="0.25">
      <c r="A47" s="37" t="s">
        <v>72</v>
      </c>
      <c r="B47" s="28" t="s">
        <v>32</v>
      </c>
      <c r="C47" s="29">
        <f>SUM(C34:C46)</f>
        <v>222984059</v>
      </c>
      <c r="D47" s="29">
        <f t="shared" ref="D47:Y47" si="1">SUM(D34:D46)</f>
        <v>0</v>
      </c>
      <c r="E47" s="30">
        <f t="shared" si="1"/>
        <v>425698811</v>
      </c>
      <c r="F47" s="31">
        <f t="shared" si="1"/>
        <v>425698811</v>
      </c>
      <c r="G47" s="31">
        <f t="shared" si="1"/>
        <v>9664217</v>
      </c>
      <c r="H47" s="31">
        <f t="shared" si="1"/>
        <v>63034861</v>
      </c>
      <c r="I47" s="31">
        <f t="shared" si="1"/>
        <v>16214927</v>
      </c>
      <c r="J47" s="31">
        <f t="shared" si="1"/>
        <v>88914005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88914005</v>
      </c>
      <c r="X47" s="31">
        <f t="shared" si="1"/>
        <v>106473983</v>
      </c>
      <c r="Y47" s="31">
        <f t="shared" si="1"/>
        <v>-17559978</v>
      </c>
      <c r="Z47" s="32">
        <f>+IF(X47&lt;&gt;0,+(Y47/X47)*100,0)</f>
        <v>-16.492271168253374</v>
      </c>
      <c r="AA47" s="29">
        <f>SUM(AA34:AA46)</f>
        <v>425698811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65120520</v>
      </c>
      <c r="D48" s="39">
        <f t="shared" si="2"/>
        <v>0</v>
      </c>
      <c r="E48" s="40">
        <f t="shared" si="2"/>
        <v>108802837</v>
      </c>
      <c r="F48" s="41">
        <f t="shared" si="2"/>
        <v>108802837</v>
      </c>
      <c r="G48" s="41">
        <f t="shared" si="2"/>
        <v>13154751</v>
      </c>
      <c r="H48" s="41">
        <f t="shared" si="2"/>
        <v>-35445899</v>
      </c>
      <c r="I48" s="41">
        <f t="shared" si="2"/>
        <v>5203279</v>
      </c>
      <c r="J48" s="41">
        <f t="shared" si="2"/>
        <v>-17087869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-17087869</v>
      </c>
      <c r="X48" s="41">
        <f t="shared" si="2"/>
        <v>-32301248</v>
      </c>
      <c r="Y48" s="41">
        <f t="shared" si="2"/>
        <v>15213379</v>
      </c>
      <c r="Z48" s="42">
        <f>+IF(X48&lt;&gt;0,+(Y48/X48)*100,0)</f>
        <v>-47.098424803896123</v>
      </c>
      <c r="AA48" s="39">
        <f>+AA32-AA47</f>
        <v>108802837</v>
      </c>
    </row>
    <row r="49" spans="1:27" x14ac:dyDescent="0.25">
      <c r="A49" s="43" t="s">
        <v>74</v>
      </c>
      <c r="B49" s="15" t="s">
        <v>32</v>
      </c>
      <c r="C49" s="20">
        <v>28919013</v>
      </c>
      <c r="D49" s="20"/>
      <c r="E49" s="21">
        <v>350413001</v>
      </c>
      <c r="F49" s="22">
        <v>353325974</v>
      </c>
      <c r="G49" s="22">
        <v>522074</v>
      </c>
      <c r="H49" s="22">
        <v>20326346</v>
      </c>
      <c r="I49" s="22">
        <v>24779125</v>
      </c>
      <c r="J49" s="22">
        <v>45627545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45627545</v>
      </c>
      <c r="X49" s="22">
        <v>88331490</v>
      </c>
      <c r="Y49" s="22">
        <v>-42703945</v>
      </c>
      <c r="Z49" s="23">
        <v>-48.345097541092088</v>
      </c>
      <c r="AA49" s="20">
        <v>353325974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94039533</v>
      </c>
      <c r="D51" s="48">
        <f t="shared" si="3"/>
        <v>0</v>
      </c>
      <c r="E51" s="49">
        <f t="shared" si="3"/>
        <v>459215838</v>
      </c>
      <c r="F51" s="50">
        <f t="shared" si="3"/>
        <v>462128811</v>
      </c>
      <c r="G51" s="50">
        <f t="shared" si="3"/>
        <v>13676825</v>
      </c>
      <c r="H51" s="50">
        <f t="shared" si="3"/>
        <v>-15119553</v>
      </c>
      <c r="I51" s="50">
        <f t="shared" si="3"/>
        <v>29982404</v>
      </c>
      <c r="J51" s="50">
        <f t="shared" si="3"/>
        <v>28539676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28539676</v>
      </c>
      <c r="X51" s="50">
        <f t="shared" si="3"/>
        <v>56030242</v>
      </c>
      <c r="Y51" s="50">
        <f t="shared" si="3"/>
        <v>-27490566</v>
      </c>
      <c r="Z51" s="51">
        <f>+IF(X51&lt;&gt;0,+(Y51/X51)*100,0)</f>
        <v>-49.063800224171793</v>
      </c>
      <c r="AA51" s="48">
        <f>SUM(AA48:AA50)</f>
        <v>462128811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94039533</v>
      </c>
      <c r="D53" s="54">
        <f>+D51-D52</f>
        <v>0</v>
      </c>
      <c r="E53" s="55">
        <f t="shared" si="4"/>
        <v>459215838</v>
      </c>
      <c r="F53" s="56">
        <f t="shared" si="4"/>
        <v>462128811</v>
      </c>
      <c r="G53" s="56">
        <f t="shared" si="4"/>
        <v>13676825</v>
      </c>
      <c r="H53" s="56">
        <f t="shared" si="4"/>
        <v>-15119553</v>
      </c>
      <c r="I53" s="56">
        <f t="shared" si="4"/>
        <v>29982404</v>
      </c>
      <c r="J53" s="56">
        <f t="shared" si="4"/>
        <v>28539676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28539676</v>
      </c>
      <c r="X53" s="56">
        <f t="shared" si="4"/>
        <v>56030242</v>
      </c>
      <c r="Y53" s="56">
        <f t="shared" si="4"/>
        <v>-27490566</v>
      </c>
      <c r="Z53" s="57">
        <f>+IF(X53&lt;&gt;0,+(Y53/X53)*100,0)</f>
        <v>-49.063800224171793</v>
      </c>
      <c r="AA53" s="54">
        <f>+AA51-AA52</f>
        <v>462128811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94039533</v>
      </c>
      <c r="D56" s="48">
        <f>SUM(D53:D55)</f>
        <v>0</v>
      </c>
      <c r="E56" s="49">
        <f t="shared" si="5"/>
        <v>459215838</v>
      </c>
      <c r="F56" s="50">
        <f t="shared" si="5"/>
        <v>462128811</v>
      </c>
      <c r="G56" s="50">
        <f t="shared" si="5"/>
        <v>13676825</v>
      </c>
      <c r="H56" s="50">
        <f t="shared" si="5"/>
        <v>-15119553</v>
      </c>
      <c r="I56" s="50">
        <f t="shared" si="5"/>
        <v>29982404</v>
      </c>
      <c r="J56" s="50">
        <f t="shared" si="5"/>
        <v>28539676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28539676</v>
      </c>
      <c r="X56" s="50">
        <f t="shared" si="5"/>
        <v>56030242</v>
      </c>
      <c r="Y56" s="50">
        <f t="shared" si="5"/>
        <v>-27490566</v>
      </c>
      <c r="Z56" s="51">
        <f>+IF(X56&lt;&gt;0,+(Y56/X56)*100,0)</f>
        <v>-49.063800224171793</v>
      </c>
      <c r="AA56" s="48">
        <f>SUM(AA53:AA55)</f>
        <v>462128811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94039533</v>
      </c>
      <c r="D59" s="65">
        <f>SUM(D56:D58)</f>
        <v>0</v>
      </c>
      <c r="E59" s="66">
        <f t="shared" si="6"/>
        <v>459215838</v>
      </c>
      <c r="F59" s="67">
        <f t="shared" si="6"/>
        <v>462128811</v>
      </c>
      <c r="G59" s="67">
        <f t="shared" si="6"/>
        <v>13676825</v>
      </c>
      <c r="H59" s="67">
        <f t="shared" si="6"/>
        <v>-15119553</v>
      </c>
      <c r="I59" s="67">
        <f t="shared" si="6"/>
        <v>29982404</v>
      </c>
      <c r="J59" s="67">
        <f t="shared" si="6"/>
        <v>28539676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28539676</v>
      </c>
      <c r="X59" s="67">
        <f t="shared" si="6"/>
        <v>56030242</v>
      </c>
      <c r="Y59" s="67">
        <f t="shared" si="6"/>
        <v>-27490566</v>
      </c>
      <c r="Z59" s="68">
        <f>+IF(X59&lt;&gt;0,+(Y59/X59)*100,0)</f>
        <v>-49.063800224171793</v>
      </c>
      <c r="AA59" s="65">
        <f>SUM(AA56:AA58)</f>
        <v>462128811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71381078</v>
      </c>
      <c r="D7" s="20"/>
      <c r="E7" s="21">
        <v>81214300</v>
      </c>
      <c r="F7" s="22">
        <v>81214300</v>
      </c>
      <c r="G7" s="22">
        <v>6958692</v>
      </c>
      <c r="H7" s="22">
        <v>4556819</v>
      </c>
      <c r="I7" s="22">
        <v>5127923</v>
      </c>
      <c r="J7" s="22">
        <v>16643434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16643434</v>
      </c>
      <c r="X7" s="22">
        <v>20303100</v>
      </c>
      <c r="Y7" s="22">
        <v>-3659666</v>
      </c>
      <c r="Z7" s="23">
        <v>-18.025158719604395</v>
      </c>
      <c r="AA7" s="20">
        <v>81214300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2225656</v>
      </c>
      <c r="D13" s="20"/>
      <c r="E13" s="21">
        <v>2317700</v>
      </c>
      <c r="F13" s="22">
        <v>2317700</v>
      </c>
      <c r="G13" s="22">
        <v>197620</v>
      </c>
      <c r="H13" s="22">
        <v>195173</v>
      </c>
      <c r="I13" s="22">
        <v>193586</v>
      </c>
      <c r="J13" s="22">
        <v>586379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586379</v>
      </c>
      <c r="X13" s="22">
        <v>579600</v>
      </c>
      <c r="Y13" s="22">
        <v>6779</v>
      </c>
      <c r="Z13" s="23">
        <v>1.16959972394755</v>
      </c>
      <c r="AA13" s="20">
        <v>2317700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161488</v>
      </c>
      <c r="D19" s="20"/>
      <c r="E19" s="21">
        <v>206000</v>
      </c>
      <c r="F19" s="22">
        <v>206000</v>
      </c>
      <c r="G19" s="22">
        <v>8531</v>
      </c>
      <c r="H19" s="22">
        <v>10544</v>
      </c>
      <c r="I19" s="22">
        <v>8309</v>
      </c>
      <c r="J19" s="22">
        <v>27384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27384</v>
      </c>
      <c r="X19" s="22">
        <v>51600</v>
      </c>
      <c r="Y19" s="22">
        <v>-24216</v>
      </c>
      <c r="Z19" s="23">
        <v>-46.930232558139537</v>
      </c>
      <c r="AA19" s="20">
        <v>206000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11415278</v>
      </c>
      <c r="D25" s="20"/>
      <c r="E25" s="21">
        <v>11572100</v>
      </c>
      <c r="F25" s="22">
        <v>11572100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2892900</v>
      </c>
      <c r="Y25" s="22">
        <v>-2892900</v>
      </c>
      <c r="Z25" s="23">
        <v>-100</v>
      </c>
      <c r="AA25" s="20">
        <v>11572100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55869800</v>
      </c>
      <c r="F30" s="22">
        <v>55869800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55869800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85183500</v>
      </c>
      <c r="D32" s="29">
        <f t="shared" ref="D32:Y32" si="0">SUM(D6:D31)</f>
        <v>0</v>
      </c>
      <c r="E32" s="30">
        <f t="shared" si="0"/>
        <v>151179900</v>
      </c>
      <c r="F32" s="31">
        <f t="shared" si="0"/>
        <v>151179900</v>
      </c>
      <c r="G32" s="31">
        <f t="shared" si="0"/>
        <v>7164843</v>
      </c>
      <c r="H32" s="31">
        <f t="shared" si="0"/>
        <v>4762536</v>
      </c>
      <c r="I32" s="31">
        <f t="shared" si="0"/>
        <v>5329818</v>
      </c>
      <c r="J32" s="31">
        <f t="shared" si="0"/>
        <v>17257197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17257197</v>
      </c>
      <c r="X32" s="31">
        <f t="shared" si="0"/>
        <v>23827200</v>
      </c>
      <c r="Y32" s="31">
        <f t="shared" si="0"/>
        <v>-6570003</v>
      </c>
      <c r="Z32" s="32">
        <f>+IF(X32&lt;&gt;0,+(Y32/X32)*100,0)</f>
        <v>-27.573542002417405</v>
      </c>
      <c r="AA32" s="29">
        <f>SUM(AA6:AA31)</f>
        <v>151179900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20705722</v>
      </c>
      <c r="D34" s="20"/>
      <c r="E34" s="21">
        <v>26941300</v>
      </c>
      <c r="F34" s="22">
        <v>26941300</v>
      </c>
      <c r="G34" s="22">
        <v>1805865</v>
      </c>
      <c r="H34" s="22">
        <v>2149102</v>
      </c>
      <c r="I34" s="22">
        <v>2234458</v>
      </c>
      <c r="J34" s="22">
        <v>6189425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6189425</v>
      </c>
      <c r="X34" s="22">
        <v>6735300</v>
      </c>
      <c r="Y34" s="22">
        <v>-545875</v>
      </c>
      <c r="Z34" s="23">
        <v>-8.1046872448146328</v>
      </c>
      <c r="AA34" s="20">
        <v>26941300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3979999</v>
      </c>
      <c r="D37" s="20"/>
      <c r="E37" s="21">
        <v>54173148</v>
      </c>
      <c r="F37" s="22">
        <v>54173148</v>
      </c>
      <c r="G37" s="22">
        <v>275641</v>
      </c>
      <c r="H37" s="22">
        <v>489894</v>
      </c>
      <c r="I37" s="22">
        <v>531784</v>
      </c>
      <c r="J37" s="22">
        <v>1297319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1297319</v>
      </c>
      <c r="X37" s="22">
        <v>1266000</v>
      </c>
      <c r="Y37" s="22">
        <v>31319</v>
      </c>
      <c r="Z37" s="23">
        <v>2.4738546603475511</v>
      </c>
      <c r="AA37" s="20">
        <v>54173148</v>
      </c>
    </row>
    <row r="38" spans="1:27" x14ac:dyDescent="0.25">
      <c r="A38" s="19" t="s">
        <v>64</v>
      </c>
      <c r="B38" s="15" t="s">
        <v>32</v>
      </c>
      <c r="C38" s="20">
        <v>-575997</v>
      </c>
      <c r="D38" s="20"/>
      <c r="E38" s="21">
        <v>-3471300</v>
      </c>
      <c r="F38" s="22">
        <v>-3471300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-867900</v>
      </c>
      <c r="Y38" s="22">
        <v>867900</v>
      </c>
      <c r="Z38" s="23">
        <v>-100</v>
      </c>
      <c r="AA38" s="20">
        <v>-3471300</v>
      </c>
    </row>
    <row r="39" spans="1:27" x14ac:dyDescent="0.25">
      <c r="A39" s="19" t="s">
        <v>65</v>
      </c>
      <c r="B39" s="15" t="s">
        <v>32</v>
      </c>
      <c r="C39" s="20">
        <v>13407569</v>
      </c>
      <c r="D39" s="20"/>
      <c r="E39" s="21">
        <v>17483900</v>
      </c>
      <c r="F39" s="22">
        <v>17483900</v>
      </c>
      <c r="G39" s="22"/>
      <c r="H39" s="22"/>
      <c r="I39" s="22">
        <v>4370975</v>
      </c>
      <c r="J39" s="22">
        <v>4370975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4370975</v>
      </c>
      <c r="X39" s="22">
        <v>4371000</v>
      </c>
      <c r="Y39" s="22">
        <v>-25</v>
      </c>
      <c r="Z39" s="23"/>
      <c r="AA39" s="20">
        <v>17483900</v>
      </c>
    </row>
    <row r="40" spans="1:27" x14ac:dyDescent="0.25">
      <c r="A40" s="19" t="s">
        <v>40</v>
      </c>
      <c r="B40" s="15" t="s">
        <v>32</v>
      </c>
      <c r="C40" s="20">
        <v>189081</v>
      </c>
      <c r="D40" s="20"/>
      <c r="E40" s="21">
        <v>212000</v>
      </c>
      <c r="F40" s="22">
        <v>212000</v>
      </c>
      <c r="G40" s="22">
        <v>146737</v>
      </c>
      <c r="H40" s="22"/>
      <c r="I40" s="22"/>
      <c r="J40" s="22">
        <v>146737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146737</v>
      </c>
      <c r="X40" s="22">
        <v>53100</v>
      </c>
      <c r="Y40" s="22">
        <v>93637</v>
      </c>
      <c r="Z40" s="23">
        <v>176.34086629001885</v>
      </c>
      <c r="AA40" s="20">
        <v>212000</v>
      </c>
    </row>
    <row r="41" spans="1:27" x14ac:dyDescent="0.25">
      <c r="A41" s="19" t="s">
        <v>66</v>
      </c>
      <c r="B41" s="15" t="s">
        <v>32</v>
      </c>
      <c r="C41" s="20">
        <v>114443</v>
      </c>
      <c r="D41" s="20"/>
      <c r="E41" s="21">
        <v>271200</v>
      </c>
      <c r="F41" s="22">
        <v>271200</v>
      </c>
      <c r="G41" s="22">
        <v>4687</v>
      </c>
      <c r="H41" s="22">
        <v>12344</v>
      </c>
      <c r="I41" s="22">
        <v>16374</v>
      </c>
      <c r="J41" s="22">
        <v>33405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33405</v>
      </c>
      <c r="X41" s="22">
        <v>67800</v>
      </c>
      <c r="Y41" s="22">
        <v>-34395</v>
      </c>
      <c r="Z41" s="23">
        <v>-50.730088495575224</v>
      </c>
      <c r="AA41" s="20">
        <v>271200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13498316</v>
      </c>
      <c r="D43" s="20"/>
      <c r="E43" s="21">
        <v>7392000</v>
      </c>
      <c r="F43" s="22">
        <v>7392000</v>
      </c>
      <c r="G43" s="22">
        <v>286010</v>
      </c>
      <c r="H43" s="22">
        <v>440814</v>
      </c>
      <c r="I43" s="22">
        <v>478182</v>
      </c>
      <c r="J43" s="22">
        <v>1205006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1205006</v>
      </c>
      <c r="X43" s="22">
        <v>1848000</v>
      </c>
      <c r="Y43" s="22">
        <v>-642994</v>
      </c>
      <c r="Z43" s="23">
        <v>-34.794047619047618</v>
      </c>
      <c r="AA43" s="20">
        <v>7392000</v>
      </c>
    </row>
    <row r="44" spans="1:27" x14ac:dyDescent="0.25">
      <c r="A44" s="19" t="s">
        <v>69</v>
      </c>
      <c r="B44" s="15" t="s">
        <v>32</v>
      </c>
      <c r="C44" s="20">
        <v>4976725</v>
      </c>
      <c r="D44" s="20"/>
      <c r="E44" s="21">
        <v>5894200</v>
      </c>
      <c r="F44" s="22">
        <v>5894200</v>
      </c>
      <c r="G44" s="22">
        <v>34049</v>
      </c>
      <c r="H44" s="22">
        <v>90009</v>
      </c>
      <c r="I44" s="22">
        <v>79755</v>
      </c>
      <c r="J44" s="22">
        <v>203813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203813</v>
      </c>
      <c r="X44" s="22">
        <v>1473600</v>
      </c>
      <c r="Y44" s="22">
        <v>-1269787</v>
      </c>
      <c r="Z44" s="23">
        <v>-86.169041802388719</v>
      </c>
      <c r="AA44" s="20">
        <v>5894200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6763852</v>
      </c>
      <c r="F46" s="22">
        <v>6763852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6763852</v>
      </c>
    </row>
    <row r="47" spans="1:27" x14ac:dyDescent="0.25">
      <c r="A47" s="37" t="s">
        <v>72</v>
      </c>
      <c r="B47" s="28" t="s">
        <v>32</v>
      </c>
      <c r="C47" s="29">
        <f>SUM(C34:C46)</f>
        <v>56295858</v>
      </c>
      <c r="D47" s="29">
        <f t="shared" ref="D47:Y47" si="1">SUM(D34:D46)</f>
        <v>0</v>
      </c>
      <c r="E47" s="30">
        <f t="shared" si="1"/>
        <v>115660300</v>
      </c>
      <c r="F47" s="31">
        <f t="shared" si="1"/>
        <v>115660300</v>
      </c>
      <c r="G47" s="31">
        <f t="shared" si="1"/>
        <v>2552989</v>
      </c>
      <c r="H47" s="31">
        <f t="shared" si="1"/>
        <v>3182163</v>
      </c>
      <c r="I47" s="31">
        <f t="shared" si="1"/>
        <v>7711528</v>
      </c>
      <c r="J47" s="31">
        <f t="shared" si="1"/>
        <v>13446680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13446680</v>
      </c>
      <c r="X47" s="31">
        <f t="shared" si="1"/>
        <v>14946900</v>
      </c>
      <c r="Y47" s="31">
        <f t="shared" si="1"/>
        <v>-1500220</v>
      </c>
      <c r="Z47" s="32">
        <f>+IF(X47&lt;&gt;0,+(Y47/X47)*100,0)</f>
        <v>-10.036997638306271</v>
      </c>
      <c r="AA47" s="29">
        <f>SUM(AA34:AA46)</f>
        <v>115660300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28887642</v>
      </c>
      <c r="D48" s="39">
        <f t="shared" si="2"/>
        <v>0</v>
      </c>
      <c r="E48" s="40">
        <f t="shared" si="2"/>
        <v>35519600</v>
      </c>
      <c r="F48" s="41">
        <f t="shared" si="2"/>
        <v>35519600</v>
      </c>
      <c r="G48" s="41">
        <f t="shared" si="2"/>
        <v>4611854</v>
      </c>
      <c r="H48" s="41">
        <f t="shared" si="2"/>
        <v>1580373</v>
      </c>
      <c r="I48" s="41">
        <f t="shared" si="2"/>
        <v>-2381710</v>
      </c>
      <c r="J48" s="41">
        <f t="shared" si="2"/>
        <v>3810517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3810517</v>
      </c>
      <c r="X48" s="41">
        <f t="shared" si="2"/>
        <v>8880300</v>
      </c>
      <c r="Y48" s="41">
        <f t="shared" si="2"/>
        <v>-5069783</v>
      </c>
      <c r="Z48" s="42">
        <f>+IF(X48&lt;&gt;0,+(Y48/X48)*100,0)</f>
        <v>-57.090222177178696</v>
      </c>
      <c r="AA48" s="39">
        <f>+AA32-AA47</f>
        <v>35519600</v>
      </c>
    </row>
    <row r="49" spans="1:27" x14ac:dyDescent="0.25">
      <c r="A49" s="43" t="s">
        <v>74</v>
      </c>
      <c r="B49" s="15" t="s">
        <v>32</v>
      </c>
      <c r="C49" s="20">
        <v>43309500</v>
      </c>
      <c r="D49" s="20"/>
      <c r="E49" s="21">
        <v>10000000</v>
      </c>
      <c r="F49" s="22">
        <v>10000000</v>
      </c>
      <c r="G49" s="22"/>
      <c r="H49" s="22">
        <v>205677</v>
      </c>
      <c r="I49" s="22">
        <v>4715814</v>
      </c>
      <c r="J49" s="22">
        <v>4921491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4921491</v>
      </c>
      <c r="X49" s="22">
        <v>2499900</v>
      </c>
      <c r="Y49" s="22">
        <v>2421591</v>
      </c>
      <c r="Z49" s="23">
        <v>96.867514700588018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72197142</v>
      </c>
      <c r="D51" s="48">
        <f t="shared" si="3"/>
        <v>0</v>
      </c>
      <c r="E51" s="49">
        <f t="shared" si="3"/>
        <v>45519600</v>
      </c>
      <c r="F51" s="50">
        <f t="shared" si="3"/>
        <v>45519600</v>
      </c>
      <c r="G51" s="50">
        <f t="shared" si="3"/>
        <v>4611854</v>
      </c>
      <c r="H51" s="50">
        <f t="shared" si="3"/>
        <v>1786050</v>
      </c>
      <c r="I51" s="50">
        <f t="shared" si="3"/>
        <v>2334104</v>
      </c>
      <c r="J51" s="50">
        <f t="shared" si="3"/>
        <v>8732008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8732008</v>
      </c>
      <c r="X51" s="50">
        <f t="shared" si="3"/>
        <v>11380200</v>
      </c>
      <c r="Y51" s="50">
        <f t="shared" si="3"/>
        <v>-2648192</v>
      </c>
      <c r="Z51" s="51">
        <f>+IF(X51&lt;&gt;0,+(Y51/X51)*100,0)</f>
        <v>-23.270170998752217</v>
      </c>
      <c r="AA51" s="48">
        <f>SUM(AA48:AA50)</f>
        <v>45519600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72197142</v>
      </c>
      <c r="D53" s="54">
        <f>+D51-D52</f>
        <v>0</v>
      </c>
      <c r="E53" s="55">
        <f t="shared" si="4"/>
        <v>45519600</v>
      </c>
      <c r="F53" s="56">
        <f t="shared" si="4"/>
        <v>45519600</v>
      </c>
      <c r="G53" s="56">
        <f t="shared" si="4"/>
        <v>4611854</v>
      </c>
      <c r="H53" s="56">
        <f t="shared" si="4"/>
        <v>1786050</v>
      </c>
      <c r="I53" s="56">
        <f t="shared" si="4"/>
        <v>2334104</v>
      </c>
      <c r="J53" s="56">
        <f t="shared" si="4"/>
        <v>8732008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8732008</v>
      </c>
      <c r="X53" s="56">
        <f t="shared" si="4"/>
        <v>11380200</v>
      </c>
      <c r="Y53" s="56">
        <f t="shared" si="4"/>
        <v>-2648192</v>
      </c>
      <c r="Z53" s="57">
        <f>+IF(X53&lt;&gt;0,+(Y53/X53)*100,0)</f>
        <v>-23.270170998752217</v>
      </c>
      <c r="AA53" s="54">
        <f>+AA51-AA52</f>
        <v>45519600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72197142</v>
      </c>
      <c r="D56" s="48">
        <f>SUM(D53:D55)</f>
        <v>0</v>
      </c>
      <c r="E56" s="49">
        <f t="shared" si="5"/>
        <v>45519600</v>
      </c>
      <c r="F56" s="50">
        <f t="shared" si="5"/>
        <v>45519600</v>
      </c>
      <c r="G56" s="50">
        <f t="shared" si="5"/>
        <v>4611854</v>
      </c>
      <c r="H56" s="50">
        <f t="shared" si="5"/>
        <v>1786050</v>
      </c>
      <c r="I56" s="50">
        <f t="shared" si="5"/>
        <v>2334104</v>
      </c>
      <c r="J56" s="50">
        <f t="shared" si="5"/>
        <v>8732008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8732008</v>
      </c>
      <c r="X56" s="50">
        <f t="shared" si="5"/>
        <v>11380200</v>
      </c>
      <c r="Y56" s="50">
        <f t="shared" si="5"/>
        <v>-2648192</v>
      </c>
      <c r="Z56" s="51">
        <f>+IF(X56&lt;&gt;0,+(Y56/X56)*100,0)</f>
        <v>-23.270170998752217</v>
      </c>
      <c r="AA56" s="48">
        <f>SUM(AA53:AA55)</f>
        <v>45519600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72197142</v>
      </c>
      <c r="D59" s="65">
        <f>SUM(D56:D58)</f>
        <v>0</v>
      </c>
      <c r="E59" s="66">
        <f t="shared" si="6"/>
        <v>45519600</v>
      </c>
      <c r="F59" s="67">
        <f t="shared" si="6"/>
        <v>45519600</v>
      </c>
      <c r="G59" s="67">
        <f t="shared" si="6"/>
        <v>4611854</v>
      </c>
      <c r="H59" s="67">
        <f t="shared" si="6"/>
        <v>1786050</v>
      </c>
      <c r="I59" s="67">
        <f t="shared" si="6"/>
        <v>2334104</v>
      </c>
      <c r="J59" s="67">
        <f t="shared" si="6"/>
        <v>8732008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8732008</v>
      </c>
      <c r="X59" s="67">
        <f t="shared" si="6"/>
        <v>11380200</v>
      </c>
      <c r="Y59" s="67">
        <f t="shared" si="6"/>
        <v>-2648192</v>
      </c>
      <c r="Z59" s="68">
        <f>+IF(X59&lt;&gt;0,+(Y59/X59)*100,0)</f>
        <v>-23.270170998752217</v>
      </c>
      <c r="AA59" s="65">
        <f>SUM(AA56:AA58)</f>
        <v>45519600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86449313</v>
      </c>
      <c r="D7" s="20"/>
      <c r="E7" s="21">
        <v>86724746</v>
      </c>
      <c r="F7" s="22">
        <v>86724746</v>
      </c>
      <c r="G7" s="22">
        <v>6273607</v>
      </c>
      <c r="H7" s="22">
        <v>6724453</v>
      </c>
      <c r="I7" s="22">
        <v>6627694</v>
      </c>
      <c r="J7" s="22">
        <v>19625754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19625754</v>
      </c>
      <c r="X7" s="22">
        <v>21681183</v>
      </c>
      <c r="Y7" s="22">
        <v>-2055429</v>
      </c>
      <c r="Z7" s="23">
        <v>-9.4802437671413031</v>
      </c>
      <c r="AA7" s="20">
        <v>86724746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5661669</v>
      </c>
      <c r="D13" s="20"/>
      <c r="E13" s="21">
        <v>4232103</v>
      </c>
      <c r="F13" s="22">
        <v>4232103</v>
      </c>
      <c r="G13" s="22">
        <v>582828</v>
      </c>
      <c r="H13" s="22">
        <v>601957</v>
      </c>
      <c r="I13" s="22">
        <v>517839</v>
      </c>
      <c r="J13" s="22">
        <v>1702624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1702624</v>
      </c>
      <c r="X13" s="22">
        <v>1058025</v>
      </c>
      <c r="Y13" s="22">
        <v>644599</v>
      </c>
      <c r="Z13" s="23">
        <v>60.924741853925944</v>
      </c>
      <c r="AA13" s="20">
        <v>4232103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20186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14180800</v>
      </c>
      <c r="F25" s="22">
        <v>14180800</v>
      </c>
      <c r="G25" s="22"/>
      <c r="H25" s="22"/>
      <c r="I25" s="22">
        <v>10635600</v>
      </c>
      <c r="J25" s="22">
        <v>10635600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10635600</v>
      </c>
      <c r="X25" s="22">
        <v>10635600</v>
      </c>
      <c r="Y25" s="22"/>
      <c r="Z25" s="23"/>
      <c r="AA25" s="20">
        <v>14180800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5007528</v>
      </c>
      <c r="F28" s="22">
        <v>5007528</v>
      </c>
      <c r="G28" s="22">
        <v>453132</v>
      </c>
      <c r="H28" s="22">
        <v>409022</v>
      </c>
      <c r="I28" s="22">
        <v>411511</v>
      </c>
      <c r="J28" s="22">
        <v>1273665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1273665</v>
      </c>
      <c r="X28" s="22">
        <v>1251882</v>
      </c>
      <c r="Y28" s="22">
        <v>21783</v>
      </c>
      <c r="Z28" s="23">
        <v>1.7400202255484145</v>
      </c>
      <c r="AA28" s="20">
        <v>5007528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824789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92955957</v>
      </c>
      <c r="D32" s="29">
        <f t="shared" ref="D32:Y32" si="0">SUM(D6:D31)</f>
        <v>0</v>
      </c>
      <c r="E32" s="30">
        <f t="shared" si="0"/>
        <v>110145177</v>
      </c>
      <c r="F32" s="31">
        <f t="shared" si="0"/>
        <v>110145177</v>
      </c>
      <c r="G32" s="31">
        <f t="shared" si="0"/>
        <v>7309567</v>
      </c>
      <c r="H32" s="31">
        <f t="shared" si="0"/>
        <v>7735432</v>
      </c>
      <c r="I32" s="31">
        <f t="shared" si="0"/>
        <v>18192644</v>
      </c>
      <c r="J32" s="31">
        <f t="shared" si="0"/>
        <v>33237643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33237643</v>
      </c>
      <c r="X32" s="31">
        <f t="shared" si="0"/>
        <v>34626690</v>
      </c>
      <c r="Y32" s="31">
        <f t="shared" si="0"/>
        <v>-1389047</v>
      </c>
      <c r="Z32" s="32">
        <f>+IF(X32&lt;&gt;0,+(Y32/X32)*100,0)</f>
        <v>-4.0114922910621829</v>
      </c>
      <c r="AA32" s="29">
        <f>SUM(AA6:AA31)</f>
        <v>110145177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14981078</v>
      </c>
      <c r="D34" s="20"/>
      <c r="E34" s="21">
        <v>21618421</v>
      </c>
      <c r="F34" s="22">
        <v>21618421</v>
      </c>
      <c r="G34" s="22">
        <v>2102102</v>
      </c>
      <c r="H34" s="22">
        <v>2083508</v>
      </c>
      <c r="I34" s="22">
        <v>2074239</v>
      </c>
      <c r="J34" s="22">
        <v>6259849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6259849</v>
      </c>
      <c r="X34" s="22">
        <v>5283717</v>
      </c>
      <c r="Y34" s="22">
        <v>976132</v>
      </c>
      <c r="Z34" s="23">
        <v>18.474342967270957</v>
      </c>
      <c r="AA34" s="20">
        <v>21618421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5472856</v>
      </c>
      <c r="D37" s="20"/>
      <c r="E37" s="21">
        <v>5942400</v>
      </c>
      <c r="F37" s="22">
        <v>5942400</v>
      </c>
      <c r="G37" s="22">
        <v>7955</v>
      </c>
      <c r="H37" s="22">
        <v>126790</v>
      </c>
      <c r="I37" s="22">
        <v>294933</v>
      </c>
      <c r="J37" s="22">
        <v>429678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429678</v>
      </c>
      <c r="X37" s="22">
        <v>1485594</v>
      </c>
      <c r="Y37" s="22">
        <v>-1055916</v>
      </c>
      <c r="Z37" s="23">
        <v>-71.077023735960168</v>
      </c>
      <c r="AA37" s="20">
        <v>5942400</v>
      </c>
    </row>
    <row r="38" spans="1:27" x14ac:dyDescent="0.25">
      <c r="A38" s="19" t="s">
        <v>64</v>
      </c>
      <c r="B38" s="15" t="s">
        <v>32</v>
      </c>
      <c r="C38" s="20">
        <v>-65617034</v>
      </c>
      <c r="D38" s="20"/>
      <c r="E38" s="21">
        <v>3679472</v>
      </c>
      <c r="F38" s="22">
        <v>3679472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919866</v>
      </c>
      <c r="Y38" s="22">
        <v>-919866</v>
      </c>
      <c r="Z38" s="23">
        <v>-100</v>
      </c>
      <c r="AA38" s="20">
        <v>3679472</v>
      </c>
    </row>
    <row r="39" spans="1:27" x14ac:dyDescent="0.25">
      <c r="A39" s="19" t="s">
        <v>65</v>
      </c>
      <c r="B39" s="15" t="s">
        <v>32</v>
      </c>
      <c r="C39" s="20">
        <v>7711808</v>
      </c>
      <c r="D39" s="20"/>
      <c r="E39" s="21">
        <v>8796865</v>
      </c>
      <c r="F39" s="22">
        <v>8796865</v>
      </c>
      <c r="G39" s="22">
        <v>692271</v>
      </c>
      <c r="H39" s="22">
        <v>692271</v>
      </c>
      <c r="I39" s="22">
        <v>692271</v>
      </c>
      <c r="J39" s="22">
        <v>2076813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2076813</v>
      </c>
      <c r="X39" s="22">
        <v>2199192</v>
      </c>
      <c r="Y39" s="22">
        <v>-122379</v>
      </c>
      <c r="Z39" s="23">
        <v>-5.5647255901258283</v>
      </c>
      <c r="AA39" s="20">
        <v>8796865</v>
      </c>
    </row>
    <row r="40" spans="1:27" x14ac:dyDescent="0.25">
      <c r="A40" s="19" t="s">
        <v>40</v>
      </c>
      <c r="B40" s="15" t="s">
        <v>32</v>
      </c>
      <c r="C40" s="20">
        <v>1370288</v>
      </c>
      <c r="D40" s="20"/>
      <c r="E40" s="21">
        <v>1793445</v>
      </c>
      <c r="F40" s="22">
        <v>1793445</v>
      </c>
      <c r="G40" s="22">
        <v>5094</v>
      </c>
      <c r="H40" s="22">
        <v>5334</v>
      </c>
      <c r="I40" s="22">
        <v>4465</v>
      </c>
      <c r="J40" s="22">
        <v>14893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14893</v>
      </c>
      <c r="X40" s="22">
        <v>448359</v>
      </c>
      <c r="Y40" s="22">
        <v>-433466</v>
      </c>
      <c r="Z40" s="23">
        <v>-96.678331426379302</v>
      </c>
      <c r="AA40" s="20">
        <v>1793445</v>
      </c>
    </row>
    <row r="41" spans="1:27" x14ac:dyDescent="0.25">
      <c r="A41" s="19" t="s">
        <v>66</v>
      </c>
      <c r="B41" s="15" t="s">
        <v>32</v>
      </c>
      <c r="C41" s="20">
        <v>4801274</v>
      </c>
      <c r="D41" s="20"/>
      <c r="E41" s="21">
        <v>4532275</v>
      </c>
      <c r="F41" s="22">
        <v>4532275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1133046</v>
      </c>
      <c r="Y41" s="22">
        <v>-1133046</v>
      </c>
      <c r="Z41" s="23">
        <v>-100</v>
      </c>
      <c r="AA41" s="20">
        <v>4532275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21923723</v>
      </c>
      <c r="D43" s="20"/>
      <c r="E43" s="21">
        <v>24450000</v>
      </c>
      <c r="F43" s="22">
        <v>24450000</v>
      </c>
      <c r="G43" s="22">
        <v>5544</v>
      </c>
      <c r="H43" s="22">
        <v>6363196</v>
      </c>
      <c r="I43" s="22">
        <v>5796</v>
      </c>
      <c r="J43" s="22">
        <v>6374536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6374536</v>
      </c>
      <c r="X43" s="22">
        <v>6112500</v>
      </c>
      <c r="Y43" s="22">
        <v>262036</v>
      </c>
      <c r="Z43" s="23">
        <v>4.2868875255623724</v>
      </c>
      <c r="AA43" s="20">
        <v>24450000</v>
      </c>
    </row>
    <row r="44" spans="1:27" x14ac:dyDescent="0.25">
      <c r="A44" s="19" t="s">
        <v>69</v>
      </c>
      <c r="B44" s="15" t="s">
        <v>32</v>
      </c>
      <c r="C44" s="20">
        <v>2298195</v>
      </c>
      <c r="D44" s="20"/>
      <c r="E44" s="21">
        <v>3673864</v>
      </c>
      <c r="F44" s="22">
        <v>3673864</v>
      </c>
      <c r="G44" s="22"/>
      <c r="H44" s="22">
        <v>74358</v>
      </c>
      <c r="I44" s="22">
        <v>1207834</v>
      </c>
      <c r="J44" s="22">
        <v>1282192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1282192</v>
      </c>
      <c r="X44" s="22">
        <v>918435</v>
      </c>
      <c r="Y44" s="22">
        <v>363757</v>
      </c>
      <c r="Z44" s="23">
        <v>39.60617790045022</v>
      </c>
      <c r="AA44" s="20">
        <v>3673864</v>
      </c>
    </row>
    <row r="45" spans="1:27" x14ac:dyDescent="0.25">
      <c r="A45" s="19" t="s">
        <v>70</v>
      </c>
      <c r="B45" s="15" t="s">
        <v>32</v>
      </c>
      <c r="C45" s="20">
        <v>391395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-6666416</v>
      </c>
      <c r="D47" s="29">
        <f t="shared" ref="D47:Y47" si="1">SUM(D34:D46)</f>
        <v>0</v>
      </c>
      <c r="E47" s="30">
        <f t="shared" si="1"/>
        <v>74486742</v>
      </c>
      <c r="F47" s="31">
        <f t="shared" si="1"/>
        <v>74486742</v>
      </c>
      <c r="G47" s="31">
        <f t="shared" si="1"/>
        <v>2812966</v>
      </c>
      <c r="H47" s="31">
        <f t="shared" si="1"/>
        <v>9345457</v>
      </c>
      <c r="I47" s="31">
        <f t="shared" si="1"/>
        <v>4279538</v>
      </c>
      <c r="J47" s="31">
        <f t="shared" si="1"/>
        <v>16437961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16437961</v>
      </c>
      <c r="X47" s="31">
        <f t="shared" si="1"/>
        <v>18500709</v>
      </c>
      <c r="Y47" s="31">
        <f t="shared" si="1"/>
        <v>-2062748</v>
      </c>
      <c r="Z47" s="32">
        <f>+IF(X47&lt;&gt;0,+(Y47/X47)*100,0)</f>
        <v>-11.149561889763252</v>
      </c>
      <c r="AA47" s="29">
        <f>SUM(AA34:AA46)</f>
        <v>74486742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99622373</v>
      </c>
      <c r="D48" s="39">
        <f t="shared" si="2"/>
        <v>0</v>
      </c>
      <c r="E48" s="40">
        <f t="shared" si="2"/>
        <v>35658435</v>
      </c>
      <c r="F48" s="41">
        <f t="shared" si="2"/>
        <v>35658435</v>
      </c>
      <c r="G48" s="41">
        <f t="shared" si="2"/>
        <v>4496601</v>
      </c>
      <c r="H48" s="41">
        <f t="shared" si="2"/>
        <v>-1610025</v>
      </c>
      <c r="I48" s="41">
        <f t="shared" si="2"/>
        <v>13913106</v>
      </c>
      <c r="J48" s="41">
        <f t="shared" si="2"/>
        <v>16799682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16799682</v>
      </c>
      <c r="X48" s="41">
        <f t="shared" si="2"/>
        <v>16125981</v>
      </c>
      <c r="Y48" s="41">
        <f t="shared" si="2"/>
        <v>673701</v>
      </c>
      <c r="Z48" s="42">
        <f>+IF(X48&lt;&gt;0,+(Y48/X48)*100,0)</f>
        <v>4.177736535842377</v>
      </c>
      <c r="AA48" s="39">
        <f>+AA32-AA47</f>
        <v>35658435</v>
      </c>
    </row>
    <row r="49" spans="1:27" x14ac:dyDescent="0.25">
      <c r="A49" s="43" t="s">
        <v>74</v>
      </c>
      <c r="B49" s="15" t="s">
        <v>32</v>
      </c>
      <c r="C49" s="20">
        <v>20344376</v>
      </c>
      <c r="D49" s="20"/>
      <c r="E49" s="21">
        <v>23344000</v>
      </c>
      <c r="F49" s="22">
        <v>23344000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5835999</v>
      </c>
      <c r="Y49" s="22">
        <v>-5835999</v>
      </c>
      <c r="Z49" s="23">
        <v>-100</v>
      </c>
      <c r="AA49" s="20">
        <v>23344000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119966749</v>
      </c>
      <c r="D51" s="48">
        <f t="shared" si="3"/>
        <v>0</v>
      </c>
      <c r="E51" s="49">
        <f t="shared" si="3"/>
        <v>59002435</v>
      </c>
      <c r="F51" s="50">
        <f t="shared" si="3"/>
        <v>59002435</v>
      </c>
      <c r="G51" s="50">
        <f t="shared" si="3"/>
        <v>4496601</v>
      </c>
      <c r="H51" s="50">
        <f t="shared" si="3"/>
        <v>-1610025</v>
      </c>
      <c r="I51" s="50">
        <f t="shared" si="3"/>
        <v>13913106</v>
      </c>
      <c r="J51" s="50">
        <f t="shared" si="3"/>
        <v>16799682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16799682</v>
      </c>
      <c r="X51" s="50">
        <f t="shared" si="3"/>
        <v>21961980</v>
      </c>
      <c r="Y51" s="50">
        <f t="shared" si="3"/>
        <v>-5162298</v>
      </c>
      <c r="Z51" s="51">
        <f>+IF(X51&lt;&gt;0,+(Y51/X51)*100,0)</f>
        <v>-23.505612881898628</v>
      </c>
      <c r="AA51" s="48">
        <f>SUM(AA48:AA50)</f>
        <v>59002435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119966749</v>
      </c>
      <c r="D53" s="54">
        <f>+D51-D52</f>
        <v>0</v>
      </c>
      <c r="E53" s="55">
        <f t="shared" si="4"/>
        <v>59002435</v>
      </c>
      <c r="F53" s="56">
        <f t="shared" si="4"/>
        <v>59002435</v>
      </c>
      <c r="G53" s="56">
        <f t="shared" si="4"/>
        <v>4496601</v>
      </c>
      <c r="H53" s="56">
        <f t="shared" si="4"/>
        <v>-1610025</v>
      </c>
      <c r="I53" s="56">
        <f t="shared" si="4"/>
        <v>13913106</v>
      </c>
      <c r="J53" s="56">
        <f t="shared" si="4"/>
        <v>16799682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16799682</v>
      </c>
      <c r="X53" s="56">
        <f t="shared" si="4"/>
        <v>21961980</v>
      </c>
      <c r="Y53" s="56">
        <f t="shared" si="4"/>
        <v>-5162298</v>
      </c>
      <c r="Z53" s="57">
        <f>+IF(X53&lt;&gt;0,+(Y53/X53)*100,0)</f>
        <v>-23.505612881898628</v>
      </c>
      <c r="AA53" s="54">
        <f>+AA51-AA52</f>
        <v>59002435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119966749</v>
      </c>
      <c r="D56" s="48">
        <f>SUM(D53:D55)</f>
        <v>0</v>
      </c>
      <c r="E56" s="49">
        <f t="shared" si="5"/>
        <v>59002435</v>
      </c>
      <c r="F56" s="50">
        <f t="shared" si="5"/>
        <v>59002435</v>
      </c>
      <c r="G56" s="50">
        <f t="shared" si="5"/>
        <v>4496601</v>
      </c>
      <c r="H56" s="50">
        <f t="shared" si="5"/>
        <v>-1610025</v>
      </c>
      <c r="I56" s="50">
        <f t="shared" si="5"/>
        <v>13913106</v>
      </c>
      <c r="J56" s="50">
        <f t="shared" si="5"/>
        <v>16799682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16799682</v>
      </c>
      <c r="X56" s="50">
        <f t="shared" si="5"/>
        <v>21961980</v>
      </c>
      <c r="Y56" s="50">
        <f t="shared" si="5"/>
        <v>-5162298</v>
      </c>
      <c r="Z56" s="51">
        <f>+IF(X56&lt;&gt;0,+(Y56/X56)*100,0)</f>
        <v>-23.505612881898628</v>
      </c>
      <c r="AA56" s="48">
        <f>SUM(AA53:AA55)</f>
        <v>59002435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119966749</v>
      </c>
      <c r="D59" s="65">
        <f>SUM(D56:D58)</f>
        <v>0</v>
      </c>
      <c r="E59" s="66">
        <f t="shared" si="6"/>
        <v>59002435</v>
      </c>
      <c r="F59" s="67">
        <f t="shared" si="6"/>
        <v>59002435</v>
      </c>
      <c r="G59" s="67">
        <f t="shared" si="6"/>
        <v>4496601</v>
      </c>
      <c r="H59" s="67">
        <f t="shared" si="6"/>
        <v>-1610025</v>
      </c>
      <c r="I59" s="67">
        <f t="shared" si="6"/>
        <v>13913106</v>
      </c>
      <c r="J59" s="67">
        <f t="shared" si="6"/>
        <v>16799682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16799682</v>
      </c>
      <c r="X59" s="67">
        <f t="shared" si="6"/>
        <v>21961980</v>
      </c>
      <c r="Y59" s="67">
        <f t="shared" si="6"/>
        <v>-5162298</v>
      </c>
      <c r="Z59" s="68">
        <f>+IF(X59&lt;&gt;0,+(Y59/X59)*100,0)</f>
        <v>-23.505612881898628</v>
      </c>
      <c r="AA59" s="65">
        <f>SUM(AA56:AA58)</f>
        <v>59002435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78274217</v>
      </c>
      <c r="D7" s="20"/>
      <c r="E7" s="21">
        <v>84388754</v>
      </c>
      <c r="F7" s="22">
        <v>84388754</v>
      </c>
      <c r="G7" s="22">
        <v>15921431</v>
      </c>
      <c r="H7" s="22">
        <v>6007194</v>
      </c>
      <c r="I7" s="22">
        <v>5801737</v>
      </c>
      <c r="J7" s="22">
        <v>27730362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27730362</v>
      </c>
      <c r="X7" s="22">
        <v>25500441</v>
      </c>
      <c r="Y7" s="22">
        <v>2229921</v>
      </c>
      <c r="Z7" s="23">
        <v>8.7446370045129811</v>
      </c>
      <c r="AA7" s="20">
        <v>84388754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5589220</v>
      </c>
      <c r="D13" s="20"/>
      <c r="E13" s="21">
        <v>3589592</v>
      </c>
      <c r="F13" s="22">
        <v>3589592</v>
      </c>
      <c r="G13" s="22">
        <v>515200</v>
      </c>
      <c r="H13" s="22">
        <v>506198</v>
      </c>
      <c r="I13" s="22">
        <v>523962</v>
      </c>
      <c r="J13" s="22">
        <v>1545360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1545360</v>
      </c>
      <c r="X13" s="22">
        <v>1494901</v>
      </c>
      <c r="Y13" s="22">
        <v>50459</v>
      </c>
      <c r="Z13" s="23">
        <v>3.3754074684544326</v>
      </c>
      <c r="AA13" s="20">
        <v>3589592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2796673</v>
      </c>
      <c r="D19" s="20"/>
      <c r="E19" s="21">
        <v>38123</v>
      </c>
      <c r="F19" s="22">
        <v>38123</v>
      </c>
      <c r="G19" s="22">
        <v>459698</v>
      </c>
      <c r="H19" s="22">
        <v>63219</v>
      </c>
      <c r="I19" s="22">
        <v>675</v>
      </c>
      <c r="J19" s="22">
        <v>523592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523592</v>
      </c>
      <c r="X19" s="22">
        <v>268024</v>
      </c>
      <c r="Y19" s="22">
        <v>255568</v>
      </c>
      <c r="Z19" s="23">
        <v>95.352654986120641</v>
      </c>
      <c r="AA19" s="20">
        <v>38123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30726423</v>
      </c>
      <c r="D25" s="20"/>
      <c r="E25" s="21">
        <v>32212218</v>
      </c>
      <c r="F25" s="22">
        <v>32212218</v>
      </c>
      <c r="G25" s="22">
        <v>13237104</v>
      </c>
      <c r="H25" s="22"/>
      <c r="I25" s="22"/>
      <c r="J25" s="22">
        <v>13237104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13237104</v>
      </c>
      <c r="X25" s="22">
        <v>12261853</v>
      </c>
      <c r="Y25" s="22">
        <v>975251</v>
      </c>
      <c r="Z25" s="23">
        <v>7.9535368757071216</v>
      </c>
      <c r="AA25" s="20">
        <v>32212218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117386783</v>
      </c>
      <c r="D32" s="29">
        <f t="shared" ref="D32:Y32" si="0">SUM(D6:D31)</f>
        <v>0</v>
      </c>
      <c r="E32" s="30">
        <f t="shared" si="0"/>
        <v>120228687</v>
      </c>
      <c r="F32" s="31">
        <f t="shared" si="0"/>
        <v>120228687</v>
      </c>
      <c r="G32" s="31">
        <f t="shared" si="0"/>
        <v>30133433</v>
      </c>
      <c r="H32" s="31">
        <f t="shared" si="0"/>
        <v>6576611</v>
      </c>
      <c r="I32" s="31">
        <f t="shared" si="0"/>
        <v>6326374</v>
      </c>
      <c r="J32" s="31">
        <f t="shared" si="0"/>
        <v>43036418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43036418</v>
      </c>
      <c r="X32" s="31">
        <f t="shared" si="0"/>
        <v>39525219</v>
      </c>
      <c r="Y32" s="31">
        <f t="shared" si="0"/>
        <v>3511199</v>
      </c>
      <c r="Z32" s="32">
        <f>+IF(X32&lt;&gt;0,+(Y32/X32)*100,0)</f>
        <v>8.8834397097205198</v>
      </c>
      <c r="AA32" s="29">
        <f>SUM(AA6:AA31)</f>
        <v>120228687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23632046</v>
      </c>
      <c r="D34" s="20"/>
      <c r="E34" s="21">
        <v>23951087</v>
      </c>
      <c r="F34" s="22">
        <v>23951087</v>
      </c>
      <c r="G34" s="22">
        <v>1955866</v>
      </c>
      <c r="H34" s="22">
        <v>2068969</v>
      </c>
      <c r="I34" s="22">
        <v>2302038</v>
      </c>
      <c r="J34" s="22">
        <v>6326873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6326873</v>
      </c>
      <c r="X34" s="22">
        <v>7396164</v>
      </c>
      <c r="Y34" s="22">
        <v>-1069291</v>
      </c>
      <c r="Z34" s="23">
        <v>-14.457372767829376</v>
      </c>
      <c r="AA34" s="20">
        <v>23951087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13059485</v>
      </c>
      <c r="D37" s="20"/>
      <c r="E37" s="21">
        <v>10279135</v>
      </c>
      <c r="F37" s="22">
        <v>10279135</v>
      </c>
      <c r="G37" s="22">
        <v>473018</v>
      </c>
      <c r="H37" s="22">
        <v>1825359</v>
      </c>
      <c r="I37" s="22">
        <v>1579231</v>
      </c>
      <c r="J37" s="22">
        <v>3877608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3877608</v>
      </c>
      <c r="X37" s="22">
        <v>2740595</v>
      </c>
      <c r="Y37" s="22">
        <v>1137013</v>
      </c>
      <c r="Z37" s="23">
        <v>41.487815602086407</v>
      </c>
      <c r="AA37" s="20">
        <v>10279135</v>
      </c>
    </row>
    <row r="38" spans="1:27" x14ac:dyDescent="0.25">
      <c r="A38" s="19" t="s">
        <v>64</v>
      </c>
      <c r="B38" s="15" t="s">
        <v>32</v>
      </c>
      <c r="C38" s="20">
        <v>7017020</v>
      </c>
      <c r="D38" s="20"/>
      <c r="E38" s="21">
        <v>7860037</v>
      </c>
      <c r="F38" s="22">
        <v>7860037</v>
      </c>
      <c r="G38" s="22">
        <v>70170</v>
      </c>
      <c r="H38" s="22">
        <v>1099333</v>
      </c>
      <c r="I38" s="22">
        <v>584751</v>
      </c>
      <c r="J38" s="22">
        <v>1754254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1754254</v>
      </c>
      <c r="X38" s="22">
        <v>1754254</v>
      </c>
      <c r="Y38" s="22"/>
      <c r="Z38" s="23"/>
      <c r="AA38" s="20">
        <v>7860037</v>
      </c>
    </row>
    <row r="39" spans="1:27" x14ac:dyDescent="0.25">
      <c r="A39" s="19" t="s">
        <v>65</v>
      </c>
      <c r="B39" s="15" t="s">
        <v>32</v>
      </c>
      <c r="C39" s="20">
        <v>12458204</v>
      </c>
      <c r="D39" s="20"/>
      <c r="E39" s="21">
        <v>17132271</v>
      </c>
      <c r="F39" s="22">
        <v>17132271</v>
      </c>
      <c r="G39" s="22">
        <v>1427691</v>
      </c>
      <c r="H39" s="22">
        <v>1427691</v>
      </c>
      <c r="I39" s="22">
        <v>1427691</v>
      </c>
      <c r="J39" s="22">
        <v>4283073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4283073</v>
      </c>
      <c r="X39" s="22">
        <v>4283073</v>
      </c>
      <c r="Y39" s="22"/>
      <c r="Z39" s="23"/>
      <c r="AA39" s="20">
        <v>17132271</v>
      </c>
    </row>
    <row r="40" spans="1:27" x14ac:dyDescent="0.25">
      <c r="A40" s="19" t="s">
        <v>40</v>
      </c>
      <c r="B40" s="15" t="s">
        <v>32</v>
      </c>
      <c r="C40" s="20">
        <v>10052599</v>
      </c>
      <c r="D40" s="20"/>
      <c r="E40" s="21">
        <v>12159103</v>
      </c>
      <c r="F40" s="22">
        <v>12159103</v>
      </c>
      <c r="G40" s="22">
        <v>45490</v>
      </c>
      <c r="H40" s="22">
        <v>71535</v>
      </c>
      <c r="I40" s="22">
        <v>5868</v>
      </c>
      <c r="J40" s="22">
        <v>122893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122893</v>
      </c>
      <c r="X40" s="22">
        <v>129767</v>
      </c>
      <c r="Y40" s="22">
        <v>-6874</v>
      </c>
      <c r="Z40" s="23">
        <v>-5.2971864957963115</v>
      </c>
      <c r="AA40" s="20">
        <v>12159103</v>
      </c>
    </row>
    <row r="41" spans="1:27" x14ac:dyDescent="0.25">
      <c r="A41" s="19" t="s">
        <v>66</v>
      </c>
      <c r="B41" s="15" t="s">
        <v>32</v>
      </c>
      <c r="C41" s="20">
        <v>22921201</v>
      </c>
      <c r="D41" s="20"/>
      <c r="E41" s="21">
        <v>24051821</v>
      </c>
      <c r="F41" s="22">
        <v>24051821</v>
      </c>
      <c r="G41" s="22"/>
      <c r="H41" s="22">
        <v>1102643</v>
      </c>
      <c r="I41" s="22">
        <v>1863519</v>
      </c>
      <c r="J41" s="22">
        <v>2966162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2966162</v>
      </c>
      <c r="X41" s="22">
        <v>3352891</v>
      </c>
      <c r="Y41" s="22">
        <v>-386729</v>
      </c>
      <c r="Z41" s="23">
        <v>-11.534195415240161</v>
      </c>
      <c r="AA41" s="20">
        <v>24051821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393002</v>
      </c>
      <c r="F43" s="22">
        <v>393002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98250</v>
      </c>
      <c r="Y43" s="22">
        <v>-98250</v>
      </c>
      <c r="Z43" s="23">
        <v>-100</v>
      </c>
      <c r="AA43" s="20">
        <v>393002</v>
      </c>
    </row>
    <row r="44" spans="1:27" x14ac:dyDescent="0.25">
      <c r="A44" s="19" t="s">
        <v>69</v>
      </c>
      <c r="B44" s="15" t="s">
        <v>32</v>
      </c>
      <c r="C44" s="20">
        <v>2371762</v>
      </c>
      <c r="D44" s="20"/>
      <c r="E44" s="21">
        <v>2197612</v>
      </c>
      <c r="F44" s="22">
        <v>2197612</v>
      </c>
      <c r="G44" s="22">
        <v>2160</v>
      </c>
      <c r="H44" s="22">
        <v>102293</v>
      </c>
      <c r="I44" s="22">
        <v>53395</v>
      </c>
      <c r="J44" s="22">
        <v>157848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157848</v>
      </c>
      <c r="X44" s="22">
        <v>524001</v>
      </c>
      <c r="Y44" s="22">
        <v>-366153</v>
      </c>
      <c r="Z44" s="23">
        <v>-69.876393365661514</v>
      </c>
      <c r="AA44" s="20">
        <v>2197612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91512317</v>
      </c>
      <c r="D47" s="29">
        <f t="shared" ref="D47:Y47" si="1">SUM(D34:D46)</f>
        <v>0</v>
      </c>
      <c r="E47" s="30">
        <f t="shared" si="1"/>
        <v>98024068</v>
      </c>
      <c r="F47" s="31">
        <f t="shared" si="1"/>
        <v>98024068</v>
      </c>
      <c r="G47" s="31">
        <f t="shared" si="1"/>
        <v>3974395</v>
      </c>
      <c r="H47" s="31">
        <f t="shared" si="1"/>
        <v>7697823</v>
      </c>
      <c r="I47" s="31">
        <f t="shared" si="1"/>
        <v>7816493</v>
      </c>
      <c r="J47" s="31">
        <f t="shared" si="1"/>
        <v>19488711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19488711</v>
      </c>
      <c r="X47" s="31">
        <f t="shared" si="1"/>
        <v>20278995</v>
      </c>
      <c r="Y47" s="31">
        <f t="shared" si="1"/>
        <v>-790284</v>
      </c>
      <c r="Z47" s="32">
        <f>+IF(X47&lt;&gt;0,+(Y47/X47)*100,0)</f>
        <v>-3.897057028713701</v>
      </c>
      <c r="AA47" s="29">
        <f>SUM(AA34:AA46)</f>
        <v>98024068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25874466</v>
      </c>
      <c r="D48" s="39">
        <f t="shared" si="2"/>
        <v>0</v>
      </c>
      <c r="E48" s="40">
        <f t="shared" si="2"/>
        <v>22204619</v>
      </c>
      <c r="F48" s="41">
        <f t="shared" si="2"/>
        <v>22204619</v>
      </c>
      <c r="G48" s="41">
        <f t="shared" si="2"/>
        <v>26159038</v>
      </c>
      <c r="H48" s="41">
        <f t="shared" si="2"/>
        <v>-1121212</v>
      </c>
      <c r="I48" s="41">
        <f t="shared" si="2"/>
        <v>-1490119</v>
      </c>
      <c r="J48" s="41">
        <f t="shared" si="2"/>
        <v>23547707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23547707</v>
      </c>
      <c r="X48" s="41">
        <f t="shared" si="2"/>
        <v>19246224</v>
      </c>
      <c r="Y48" s="41">
        <f t="shared" si="2"/>
        <v>4301483</v>
      </c>
      <c r="Z48" s="42">
        <f>+IF(X48&lt;&gt;0,+(Y48/X48)*100,0)</f>
        <v>22.349750267896706</v>
      </c>
      <c r="AA48" s="39">
        <f>+AA32-AA47</f>
        <v>22204619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2956522</v>
      </c>
      <c r="F49" s="22">
        <v>2956522</v>
      </c>
      <c r="G49" s="22">
        <v>93881</v>
      </c>
      <c r="H49" s="22">
        <v>489787</v>
      </c>
      <c r="I49" s="22">
        <v>1246412</v>
      </c>
      <c r="J49" s="22">
        <v>1830080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1830080</v>
      </c>
      <c r="X49" s="22"/>
      <c r="Y49" s="22">
        <v>1830080</v>
      </c>
      <c r="Z49" s="23"/>
      <c r="AA49" s="20">
        <v>2956522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25874466</v>
      </c>
      <c r="D51" s="48">
        <f t="shared" si="3"/>
        <v>0</v>
      </c>
      <c r="E51" s="49">
        <f t="shared" si="3"/>
        <v>25161141</v>
      </c>
      <c r="F51" s="50">
        <f t="shared" si="3"/>
        <v>25161141</v>
      </c>
      <c r="G51" s="50">
        <f t="shared" si="3"/>
        <v>26252919</v>
      </c>
      <c r="H51" s="50">
        <f t="shared" si="3"/>
        <v>-631425</v>
      </c>
      <c r="I51" s="50">
        <f t="shared" si="3"/>
        <v>-243707</v>
      </c>
      <c r="J51" s="50">
        <f t="shared" si="3"/>
        <v>25377787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25377787</v>
      </c>
      <c r="X51" s="50">
        <f t="shared" si="3"/>
        <v>19246224</v>
      </c>
      <c r="Y51" s="50">
        <f t="shared" si="3"/>
        <v>6131563</v>
      </c>
      <c r="Z51" s="51">
        <f>+IF(X51&lt;&gt;0,+(Y51/X51)*100,0)</f>
        <v>31.858524560454036</v>
      </c>
      <c r="AA51" s="48">
        <f>SUM(AA48:AA50)</f>
        <v>25161141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25874466</v>
      </c>
      <c r="D53" s="54">
        <f>+D51-D52</f>
        <v>0</v>
      </c>
      <c r="E53" s="55">
        <f t="shared" si="4"/>
        <v>25161141</v>
      </c>
      <c r="F53" s="56">
        <f t="shared" si="4"/>
        <v>25161141</v>
      </c>
      <c r="G53" s="56">
        <f t="shared" si="4"/>
        <v>26252919</v>
      </c>
      <c r="H53" s="56">
        <f t="shared" si="4"/>
        <v>-631425</v>
      </c>
      <c r="I53" s="56">
        <f t="shared" si="4"/>
        <v>-243707</v>
      </c>
      <c r="J53" s="56">
        <f t="shared" si="4"/>
        <v>25377787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25377787</v>
      </c>
      <c r="X53" s="56">
        <f t="shared" si="4"/>
        <v>19246224</v>
      </c>
      <c r="Y53" s="56">
        <f t="shared" si="4"/>
        <v>6131563</v>
      </c>
      <c r="Z53" s="57">
        <f>+IF(X53&lt;&gt;0,+(Y53/X53)*100,0)</f>
        <v>31.858524560454036</v>
      </c>
      <c r="AA53" s="54">
        <f>+AA51-AA52</f>
        <v>25161141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25874466</v>
      </c>
      <c r="D56" s="48">
        <f>SUM(D53:D55)</f>
        <v>0</v>
      </c>
      <c r="E56" s="49">
        <f t="shared" si="5"/>
        <v>25161141</v>
      </c>
      <c r="F56" s="50">
        <f t="shared" si="5"/>
        <v>25161141</v>
      </c>
      <c r="G56" s="50">
        <f t="shared" si="5"/>
        <v>26252919</v>
      </c>
      <c r="H56" s="50">
        <f t="shared" si="5"/>
        <v>-631425</v>
      </c>
      <c r="I56" s="50">
        <f t="shared" si="5"/>
        <v>-243707</v>
      </c>
      <c r="J56" s="50">
        <f t="shared" si="5"/>
        <v>25377787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25377787</v>
      </c>
      <c r="X56" s="50">
        <f t="shared" si="5"/>
        <v>19246224</v>
      </c>
      <c r="Y56" s="50">
        <f t="shared" si="5"/>
        <v>6131563</v>
      </c>
      <c r="Z56" s="51">
        <f>+IF(X56&lt;&gt;0,+(Y56/X56)*100,0)</f>
        <v>31.858524560454036</v>
      </c>
      <c r="AA56" s="48">
        <f>SUM(AA53:AA55)</f>
        <v>25161141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25874466</v>
      </c>
      <c r="D59" s="65">
        <f>SUM(D56:D58)</f>
        <v>0</v>
      </c>
      <c r="E59" s="66">
        <f t="shared" si="6"/>
        <v>25161141</v>
      </c>
      <c r="F59" s="67">
        <f t="shared" si="6"/>
        <v>25161141</v>
      </c>
      <c r="G59" s="67">
        <f t="shared" si="6"/>
        <v>26252919</v>
      </c>
      <c r="H59" s="67">
        <f t="shared" si="6"/>
        <v>-631425</v>
      </c>
      <c r="I59" s="67">
        <f t="shared" si="6"/>
        <v>-243707</v>
      </c>
      <c r="J59" s="67">
        <f t="shared" si="6"/>
        <v>25377787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25377787</v>
      </c>
      <c r="X59" s="67">
        <f t="shared" si="6"/>
        <v>19246224</v>
      </c>
      <c r="Y59" s="67">
        <f t="shared" si="6"/>
        <v>6131563</v>
      </c>
      <c r="Z59" s="68">
        <f>+IF(X59&lt;&gt;0,+(Y59/X59)*100,0)</f>
        <v>31.858524560454036</v>
      </c>
      <c r="AA59" s="65">
        <f>SUM(AA56:AA58)</f>
        <v>25161141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2881917</v>
      </c>
      <c r="D7" s="20"/>
      <c r="E7" s="21">
        <v>5407678</v>
      </c>
      <c r="F7" s="22">
        <v>5407678</v>
      </c>
      <c r="G7" s="22">
        <v>310712</v>
      </c>
      <c r="H7" s="22">
        <v>324213</v>
      </c>
      <c r="I7" s="22">
        <v>340800</v>
      </c>
      <c r="J7" s="22">
        <v>975725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975725</v>
      </c>
      <c r="X7" s="22">
        <v>1351920</v>
      </c>
      <c r="Y7" s="22">
        <v>-376195</v>
      </c>
      <c r="Z7" s="23">
        <v>-27.826720516006866</v>
      </c>
      <c r="AA7" s="20">
        <v>5407678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569204</v>
      </c>
      <c r="D25" s="20"/>
      <c r="E25" s="21">
        <v>259178</v>
      </c>
      <c r="F25" s="22">
        <v>259178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64794</v>
      </c>
      <c r="Y25" s="22">
        <v>-64794</v>
      </c>
      <c r="Z25" s="23">
        <v>-100</v>
      </c>
      <c r="AA25" s="20">
        <v>259178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3451121</v>
      </c>
      <c r="D32" s="29">
        <f t="shared" ref="D32:Y32" si="0">SUM(D6:D31)</f>
        <v>0</v>
      </c>
      <c r="E32" s="30">
        <f t="shared" si="0"/>
        <v>5666856</v>
      </c>
      <c r="F32" s="31">
        <f t="shared" si="0"/>
        <v>5666856</v>
      </c>
      <c r="G32" s="31">
        <f t="shared" si="0"/>
        <v>310712</v>
      </c>
      <c r="H32" s="31">
        <f t="shared" si="0"/>
        <v>324213</v>
      </c>
      <c r="I32" s="31">
        <f t="shared" si="0"/>
        <v>340800</v>
      </c>
      <c r="J32" s="31">
        <f t="shared" si="0"/>
        <v>975725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975725</v>
      </c>
      <c r="X32" s="31">
        <f t="shared" si="0"/>
        <v>1416714</v>
      </c>
      <c r="Y32" s="31">
        <f t="shared" si="0"/>
        <v>-440989</v>
      </c>
      <c r="Z32" s="32">
        <f>+IF(X32&lt;&gt;0,+(Y32/X32)*100,0)</f>
        <v>-31.127595266228752</v>
      </c>
      <c r="AA32" s="29">
        <f>SUM(AA6:AA31)</f>
        <v>5666856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1567468</v>
      </c>
      <c r="D34" s="20"/>
      <c r="E34" s="21">
        <v>1846788</v>
      </c>
      <c r="F34" s="22">
        <v>1846788</v>
      </c>
      <c r="G34" s="22">
        <v>134922</v>
      </c>
      <c r="H34" s="22">
        <v>104219</v>
      </c>
      <c r="I34" s="22">
        <v>108262</v>
      </c>
      <c r="J34" s="22">
        <v>347403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347403</v>
      </c>
      <c r="X34" s="22">
        <v>461697</v>
      </c>
      <c r="Y34" s="22">
        <v>-114294</v>
      </c>
      <c r="Z34" s="23">
        <v>-24.755196589971344</v>
      </c>
      <c r="AA34" s="20">
        <v>1846788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810098</v>
      </c>
      <c r="D37" s="20"/>
      <c r="E37" s="21">
        <v>1251708</v>
      </c>
      <c r="F37" s="22">
        <v>1251708</v>
      </c>
      <c r="G37" s="22">
        <v>606</v>
      </c>
      <c r="H37" s="22">
        <v>10850</v>
      </c>
      <c r="I37" s="22">
        <v>76951</v>
      </c>
      <c r="J37" s="22">
        <v>88407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88407</v>
      </c>
      <c r="X37" s="22">
        <v>312927</v>
      </c>
      <c r="Y37" s="22">
        <v>-224520</v>
      </c>
      <c r="Z37" s="23">
        <v>-71.748363036746582</v>
      </c>
      <c r="AA37" s="20">
        <v>1251708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889440</v>
      </c>
      <c r="F38" s="22">
        <v>889440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222360</v>
      </c>
      <c r="Y38" s="22">
        <v>-222360</v>
      </c>
      <c r="Z38" s="23">
        <v>-100</v>
      </c>
      <c r="AA38" s="20">
        <v>889440</v>
      </c>
    </row>
    <row r="39" spans="1:27" x14ac:dyDescent="0.25">
      <c r="A39" s="19" t="s">
        <v>65</v>
      </c>
      <c r="B39" s="15" t="s">
        <v>32</v>
      </c>
      <c r="C39" s="20">
        <v>2316611</v>
      </c>
      <c r="D39" s="20"/>
      <c r="E39" s="21">
        <v>1361664</v>
      </c>
      <c r="F39" s="22">
        <v>1361664</v>
      </c>
      <c r="G39" s="22">
        <v>107761</v>
      </c>
      <c r="H39" s="22">
        <v>119183</v>
      </c>
      <c r="I39" s="22">
        <v>113472</v>
      </c>
      <c r="J39" s="22">
        <v>340416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340416</v>
      </c>
      <c r="X39" s="22">
        <v>340416</v>
      </c>
      <c r="Y39" s="22"/>
      <c r="Z39" s="23"/>
      <c r="AA39" s="20">
        <v>1361664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219509</v>
      </c>
      <c r="D41" s="20"/>
      <c r="E41" s="21">
        <v>240348</v>
      </c>
      <c r="F41" s="22">
        <v>240348</v>
      </c>
      <c r="G41" s="22"/>
      <c r="H41" s="22">
        <v>25573</v>
      </c>
      <c r="I41" s="22">
        <v>26405</v>
      </c>
      <c r="J41" s="22">
        <v>51978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51978</v>
      </c>
      <c r="X41" s="22">
        <v>60087</v>
      </c>
      <c r="Y41" s="22">
        <v>-8109</v>
      </c>
      <c r="Z41" s="23">
        <v>-13.49543162414499</v>
      </c>
      <c r="AA41" s="20">
        <v>240348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591445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839385</v>
      </c>
      <c r="D44" s="20"/>
      <c r="E44" s="21">
        <v>975456</v>
      </c>
      <c r="F44" s="22">
        <v>975456</v>
      </c>
      <c r="G44" s="22">
        <v>158</v>
      </c>
      <c r="H44" s="22">
        <v>160898</v>
      </c>
      <c r="I44" s="22">
        <v>61449</v>
      </c>
      <c r="J44" s="22">
        <v>222505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222505</v>
      </c>
      <c r="X44" s="22">
        <v>243864</v>
      </c>
      <c r="Y44" s="22">
        <v>-21359</v>
      </c>
      <c r="Z44" s="23">
        <v>-8.7585703506872683</v>
      </c>
      <c r="AA44" s="20">
        <v>975456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6344516</v>
      </c>
      <c r="D47" s="29">
        <f t="shared" ref="D47:Y47" si="1">SUM(D34:D46)</f>
        <v>0</v>
      </c>
      <c r="E47" s="30">
        <f t="shared" si="1"/>
        <v>6565404</v>
      </c>
      <c r="F47" s="31">
        <f t="shared" si="1"/>
        <v>6565404</v>
      </c>
      <c r="G47" s="31">
        <f t="shared" si="1"/>
        <v>243447</v>
      </c>
      <c r="H47" s="31">
        <f t="shared" si="1"/>
        <v>420723</v>
      </c>
      <c r="I47" s="31">
        <f t="shared" si="1"/>
        <v>386539</v>
      </c>
      <c r="J47" s="31">
        <f t="shared" si="1"/>
        <v>1050709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1050709</v>
      </c>
      <c r="X47" s="31">
        <f t="shared" si="1"/>
        <v>1641351</v>
      </c>
      <c r="Y47" s="31">
        <f t="shared" si="1"/>
        <v>-590642</v>
      </c>
      <c r="Z47" s="32">
        <f>+IF(X47&lt;&gt;0,+(Y47/X47)*100,0)</f>
        <v>-35.985112264226238</v>
      </c>
      <c r="AA47" s="29">
        <f>SUM(AA34:AA46)</f>
        <v>6565404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-2893395</v>
      </c>
      <c r="D48" s="39">
        <f t="shared" si="2"/>
        <v>0</v>
      </c>
      <c r="E48" s="40">
        <f t="shared" si="2"/>
        <v>-898548</v>
      </c>
      <c r="F48" s="41">
        <f t="shared" si="2"/>
        <v>-898548</v>
      </c>
      <c r="G48" s="41">
        <f t="shared" si="2"/>
        <v>67265</v>
      </c>
      <c r="H48" s="41">
        <f t="shared" si="2"/>
        <v>-96510</v>
      </c>
      <c r="I48" s="41">
        <f t="shared" si="2"/>
        <v>-45739</v>
      </c>
      <c r="J48" s="41">
        <f t="shared" si="2"/>
        <v>-74984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-74984</v>
      </c>
      <c r="X48" s="41">
        <f t="shared" si="2"/>
        <v>-224637</v>
      </c>
      <c r="Y48" s="41">
        <f t="shared" si="2"/>
        <v>149653</v>
      </c>
      <c r="Z48" s="42">
        <f>+IF(X48&lt;&gt;0,+(Y48/X48)*100,0)</f>
        <v>-66.619924589448758</v>
      </c>
      <c r="AA48" s="39">
        <f>+AA32-AA47</f>
        <v>-898548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-2893395</v>
      </c>
      <c r="D51" s="48">
        <f t="shared" si="3"/>
        <v>0</v>
      </c>
      <c r="E51" s="49">
        <f t="shared" si="3"/>
        <v>-898548</v>
      </c>
      <c r="F51" s="50">
        <f t="shared" si="3"/>
        <v>-898548</v>
      </c>
      <c r="G51" s="50">
        <f t="shared" si="3"/>
        <v>67265</v>
      </c>
      <c r="H51" s="50">
        <f t="shared" si="3"/>
        <v>-96510</v>
      </c>
      <c r="I51" s="50">
        <f t="shared" si="3"/>
        <v>-45739</v>
      </c>
      <c r="J51" s="50">
        <f t="shared" si="3"/>
        <v>-74984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-74984</v>
      </c>
      <c r="X51" s="50">
        <f t="shared" si="3"/>
        <v>-224637</v>
      </c>
      <c r="Y51" s="50">
        <f t="shared" si="3"/>
        <v>149653</v>
      </c>
      <c r="Z51" s="51">
        <f>+IF(X51&lt;&gt;0,+(Y51/X51)*100,0)</f>
        <v>-66.619924589448758</v>
      </c>
      <c r="AA51" s="48">
        <f>SUM(AA48:AA50)</f>
        <v>-898548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-2893395</v>
      </c>
      <c r="D53" s="54">
        <f>+D51-D52</f>
        <v>0</v>
      </c>
      <c r="E53" s="55">
        <f t="shared" si="4"/>
        <v>-898548</v>
      </c>
      <c r="F53" s="56">
        <f t="shared" si="4"/>
        <v>-898548</v>
      </c>
      <c r="G53" s="56">
        <f t="shared" si="4"/>
        <v>67265</v>
      </c>
      <c r="H53" s="56">
        <f t="shared" si="4"/>
        <v>-96510</v>
      </c>
      <c r="I53" s="56">
        <f t="shared" si="4"/>
        <v>-45739</v>
      </c>
      <c r="J53" s="56">
        <f t="shared" si="4"/>
        <v>-74984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-74984</v>
      </c>
      <c r="X53" s="56">
        <f t="shared" si="4"/>
        <v>-224637</v>
      </c>
      <c r="Y53" s="56">
        <f t="shared" si="4"/>
        <v>149653</v>
      </c>
      <c r="Z53" s="57">
        <f>+IF(X53&lt;&gt;0,+(Y53/X53)*100,0)</f>
        <v>-66.619924589448758</v>
      </c>
      <c r="AA53" s="54">
        <f>+AA51-AA52</f>
        <v>-898548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-2893395</v>
      </c>
      <c r="D56" s="48">
        <f>SUM(D53:D55)</f>
        <v>0</v>
      </c>
      <c r="E56" s="49">
        <f t="shared" si="5"/>
        <v>-898548</v>
      </c>
      <c r="F56" s="50">
        <f t="shared" si="5"/>
        <v>-898548</v>
      </c>
      <c r="G56" s="50">
        <f t="shared" si="5"/>
        <v>67265</v>
      </c>
      <c r="H56" s="50">
        <f t="shared" si="5"/>
        <v>-96510</v>
      </c>
      <c r="I56" s="50">
        <f t="shared" si="5"/>
        <v>-45739</v>
      </c>
      <c r="J56" s="50">
        <f t="shared" si="5"/>
        <v>-74984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-74984</v>
      </c>
      <c r="X56" s="50">
        <f t="shared" si="5"/>
        <v>-224637</v>
      </c>
      <c r="Y56" s="50">
        <f t="shared" si="5"/>
        <v>149653</v>
      </c>
      <c r="Z56" s="51">
        <f>+IF(X56&lt;&gt;0,+(Y56/X56)*100,0)</f>
        <v>-66.619924589448758</v>
      </c>
      <c r="AA56" s="48">
        <f>SUM(AA53:AA55)</f>
        <v>-898548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-2893395</v>
      </c>
      <c r="D59" s="65">
        <f>SUM(D56:D58)</f>
        <v>0</v>
      </c>
      <c r="E59" s="66">
        <f t="shared" si="6"/>
        <v>-898548</v>
      </c>
      <c r="F59" s="67">
        <f t="shared" si="6"/>
        <v>-898548</v>
      </c>
      <c r="G59" s="67">
        <f t="shared" si="6"/>
        <v>67265</v>
      </c>
      <c r="H59" s="67">
        <f t="shared" si="6"/>
        <v>-96510</v>
      </c>
      <c r="I59" s="67">
        <f t="shared" si="6"/>
        <v>-45739</v>
      </c>
      <c r="J59" s="67">
        <f t="shared" si="6"/>
        <v>-74984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-74984</v>
      </c>
      <c r="X59" s="67">
        <f t="shared" si="6"/>
        <v>-224637</v>
      </c>
      <c r="Y59" s="67">
        <f t="shared" si="6"/>
        <v>149653</v>
      </c>
      <c r="Z59" s="68">
        <f>+IF(X59&lt;&gt;0,+(Y59/X59)*100,0)</f>
        <v>-66.619924589448758</v>
      </c>
      <c r="AA59" s="65">
        <f>SUM(AA56:AA58)</f>
        <v>-898548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4787097</v>
      </c>
      <c r="D7" s="20"/>
      <c r="E7" s="21">
        <v>6838547</v>
      </c>
      <c r="F7" s="22">
        <v>6838547</v>
      </c>
      <c r="G7" s="22">
        <v>519069</v>
      </c>
      <c r="H7" s="22">
        <v>450863</v>
      </c>
      <c r="I7" s="22">
        <v>427470</v>
      </c>
      <c r="J7" s="22">
        <v>1397402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1397402</v>
      </c>
      <c r="X7" s="22">
        <v>1709637</v>
      </c>
      <c r="Y7" s="22">
        <v>-312235</v>
      </c>
      <c r="Z7" s="23">
        <v>-18.263233657203255</v>
      </c>
      <c r="AA7" s="20">
        <v>6838547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451276</v>
      </c>
      <c r="D13" s="20"/>
      <c r="E13" s="21">
        <v>838267</v>
      </c>
      <c r="F13" s="22">
        <v>838267</v>
      </c>
      <c r="G13" s="22">
        <v>43467</v>
      </c>
      <c r="H13" s="22">
        <v>43476</v>
      </c>
      <c r="I13" s="22">
        <v>42101</v>
      </c>
      <c r="J13" s="22">
        <v>129044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129044</v>
      </c>
      <c r="X13" s="22">
        <v>209568</v>
      </c>
      <c r="Y13" s="22">
        <v>-80524</v>
      </c>
      <c r="Z13" s="23">
        <v>-38.423805161093291</v>
      </c>
      <c r="AA13" s="20">
        <v>838267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5238373</v>
      </c>
      <c r="D32" s="29">
        <f t="shared" ref="D32:Y32" si="0">SUM(D6:D31)</f>
        <v>0</v>
      </c>
      <c r="E32" s="30">
        <f t="shared" si="0"/>
        <v>7676814</v>
      </c>
      <c r="F32" s="31">
        <f t="shared" si="0"/>
        <v>7676814</v>
      </c>
      <c r="G32" s="31">
        <f t="shared" si="0"/>
        <v>562536</v>
      </c>
      <c r="H32" s="31">
        <f t="shared" si="0"/>
        <v>494339</v>
      </c>
      <c r="I32" s="31">
        <f t="shared" si="0"/>
        <v>469571</v>
      </c>
      <c r="J32" s="31">
        <f t="shared" si="0"/>
        <v>1526446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1526446</v>
      </c>
      <c r="X32" s="31">
        <f t="shared" si="0"/>
        <v>1919205</v>
      </c>
      <c r="Y32" s="31">
        <f t="shared" si="0"/>
        <v>-392759</v>
      </c>
      <c r="Z32" s="32">
        <f>+IF(X32&lt;&gt;0,+(Y32/X32)*100,0)</f>
        <v>-20.464671569738513</v>
      </c>
      <c r="AA32" s="29">
        <f>SUM(AA6:AA31)</f>
        <v>7676814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1653308</v>
      </c>
      <c r="D34" s="20"/>
      <c r="E34" s="21">
        <v>1664819</v>
      </c>
      <c r="F34" s="22">
        <v>1664819</v>
      </c>
      <c r="G34" s="22">
        <v>138113</v>
      </c>
      <c r="H34" s="22">
        <v>141858</v>
      </c>
      <c r="I34" s="22">
        <v>137303</v>
      </c>
      <c r="J34" s="22">
        <v>417274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417274</v>
      </c>
      <c r="X34" s="22">
        <v>416205</v>
      </c>
      <c r="Y34" s="22">
        <v>1069</v>
      </c>
      <c r="Z34" s="23">
        <v>0.25684458379884917</v>
      </c>
      <c r="AA34" s="20">
        <v>1664819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91901</v>
      </c>
      <c r="D37" s="20"/>
      <c r="E37" s="21">
        <v>150000</v>
      </c>
      <c r="F37" s="22">
        <v>150000</v>
      </c>
      <c r="G37" s="22"/>
      <c r="H37" s="22">
        <v>70204</v>
      </c>
      <c r="I37" s="22">
        <v>1500</v>
      </c>
      <c r="J37" s="22">
        <v>71704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71704</v>
      </c>
      <c r="X37" s="22">
        <v>37500</v>
      </c>
      <c r="Y37" s="22">
        <v>34204</v>
      </c>
      <c r="Z37" s="23">
        <v>91.210666666666668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>
        <v>-10494488</v>
      </c>
      <c r="D38" s="20"/>
      <c r="E38" s="21">
        <v>1723705</v>
      </c>
      <c r="F38" s="22">
        <v>1723705</v>
      </c>
      <c r="G38" s="22">
        <v>143642</v>
      </c>
      <c r="H38" s="22">
        <v>143642</v>
      </c>
      <c r="I38" s="22">
        <v>143642</v>
      </c>
      <c r="J38" s="22">
        <v>430926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430926</v>
      </c>
      <c r="X38" s="22">
        <v>430926</v>
      </c>
      <c r="Y38" s="22"/>
      <c r="Z38" s="23"/>
      <c r="AA38" s="20">
        <v>1723705</v>
      </c>
    </row>
    <row r="39" spans="1:27" x14ac:dyDescent="0.25">
      <c r="A39" s="19" t="s">
        <v>65</v>
      </c>
      <c r="B39" s="15" t="s">
        <v>32</v>
      </c>
      <c r="C39" s="20">
        <v>1327705</v>
      </c>
      <c r="D39" s="20"/>
      <c r="E39" s="21">
        <v>1486928</v>
      </c>
      <c r="F39" s="22">
        <v>1486928</v>
      </c>
      <c r="G39" s="22">
        <v>123908</v>
      </c>
      <c r="H39" s="22">
        <v>123908</v>
      </c>
      <c r="I39" s="22">
        <v>123908</v>
      </c>
      <c r="J39" s="22">
        <v>371724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371724</v>
      </c>
      <c r="X39" s="22">
        <v>371733</v>
      </c>
      <c r="Y39" s="22">
        <v>-9</v>
      </c>
      <c r="Z39" s="23"/>
      <c r="AA39" s="20">
        <v>1486928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1305358</v>
      </c>
      <c r="D41" s="20"/>
      <c r="E41" s="21">
        <v>580000</v>
      </c>
      <c r="F41" s="22">
        <v>580000</v>
      </c>
      <c r="G41" s="22">
        <v>34068</v>
      </c>
      <c r="H41" s="22">
        <v>26086</v>
      </c>
      <c r="I41" s="22">
        <v>23435</v>
      </c>
      <c r="J41" s="22">
        <v>83589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83589</v>
      </c>
      <c r="X41" s="22">
        <v>144999</v>
      </c>
      <c r="Y41" s="22">
        <v>-61410</v>
      </c>
      <c r="Z41" s="23">
        <v>-42.352016220801524</v>
      </c>
      <c r="AA41" s="20">
        <v>580000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11553202</v>
      </c>
      <c r="D43" s="20"/>
      <c r="E43" s="21"/>
      <c r="F43" s="22"/>
      <c r="G43" s="22">
        <v>614276</v>
      </c>
      <c r="H43" s="22">
        <v>132249</v>
      </c>
      <c r="I43" s="22">
        <v>147735</v>
      </c>
      <c r="J43" s="22">
        <v>894260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894260</v>
      </c>
      <c r="X43" s="22"/>
      <c r="Y43" s="22">
        <v>894260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776587</v>
      </c>
      <c r="D44" s="20"/>
      <c r="E44" s="21">
        <v>718345</v>
      </c>
      <c r="F44" s="22">
        <v>718345</v>
      </c>
      <c r="G44" s="22">
        <v>64384</v>
      </c>
      <c r="H44" s="22">
        <v>48631</v>
      </c>
      <c r="I44" s="22">
        <v>32851</v>
      </c>
      <c r="J44" s="22">
        <v>145866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145866</v>
      </c>
      <c r="X44" s="22">
        <v>179586</v>
      </c>
      <c r="Y44" s="22">
        <v>-33720</v>
      </c>
      <c r="Z44" s="23">
        <v>-18.776519327787245</v>
      </c>
      <c r="AA44" s="20">
        <v>718345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6213573</v>
      </c>
      <c r="D47" s="29">
        <f t="shared" ref="D47:Y47" si="1">SUM(D34:D46)</f>
        <v>0</v>
      </c>
      <c r="E47" s="30">
        <f t="shared" si="1"/>
        <v>6323797</v>
      </c>
      <c r="F47" s="31">
        <f t="shared" si="1"/>
        <v>6323797</v>
      </c>
      <c r="G47" s="31">
        <f t="shared" si="1"/>
        <v>1118391</v>
      </c>
      <c r="H47" s="31">
        <f t="shared" si="1"/>
        <v>686578</v>
      </c>
      <c r="I47" s="31">
        <f t="shared" si="1"/>
        <v>610374</v>
      </c>
      <c r="J47" s="31">
        <f t="shared" si="1"/>
        <v>2415343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2415343</v>
      </c>
      <c r="X47" s="31">
        <f t="shared" si="1"/>
        <v>1580949</v>
      </c>
      <c r="Y47" s="31">
        <f t="shared" si="1"/>
        <v>834394</v>
      </c>
      <c r="Z47" s="32">
        <f>+IF(X47&lt;&gt;0,+(Y47/X47)*100,0)</f>
        <v>52.778046603653884</v>
      </c>
      <c r="AA47" s="29">
        <f>SUM(AA34:AA46)</f>
        <v>6323797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-975200</v>
      </c>
      <c r="D48" s="39">
        <f t="shared" si="2"/>
        <v>0</v>
      </c>
      <c r="E48" s="40">
        <f t="shared" si="2"/>
        <v>1353017</v>
      </c>
      <c r="F48" s="41">
        <f t="shared" si="2"/>
        <v>1353017</v>
      </c>
      <c r="G48" s="41">
        <f t="shared" si="2"/>
        <v>-555855</v>
      </c>
      <c r="H48" s="41">
        <f t="shared" si="2"/>
        <v>-192239</v>
      </c>
      <c r="I48" s="41">
        <f t="shared" si="2"/>
        <v>-140803</v>
      </c>
      <c r="J48" s="41">
        <f t="shared" si="2"/>
        <v>-888897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-888897</v>
      </c>
      <c r="X48" s="41">
        <f t="shared" si="2"/>
        <v>338256</v>
      </c>
      <c r="Y48" s="41">
        <f t="shared" si="2"/>
        <v>-1227153</v>
      </c>
      <c r="Z48" s="42">
        <f>+IF(X48&lt;&gt;0,+(Y48/X48)*100,0)</f>
        <v>-362.788243224067</v>
      </c>
      <c r="AA48" s="39">
        <f>+AA32-AA47</f>
        <v>1353017</v>
      </c>
    </row>
    <row r="49" spans="1:27" x14ac:dyDescent="0.25">
      <c r="A49" s="43" t="s">
        <v>74</v>
      </c>
      <c r="B49" s="15" t="s">
        <v>32</v>
      </c>
      <c r="C49" s="20">
        <v>5831345</v>
      </c>
      <c r="D49" s="20"/>
      <c r="E49" s="21">
        <v>17692150</v>
      </c>
      <c r="F49" s="22">
        <v>17692150</v>
      </c>
      <c r="G49" s="22"/>
      <c r="H49" s="22">
        <v>567579</v>
      </c>
      <c r="I49" s="22">
        <v>3529770</v>
      </c>
      <c r="J49" s="22">
        <v>4097349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4097349</v>
      </c>
      <c r="X49" s="22">
        <v>3946728</v>
      </c>
      <c r="Y49" s="22">
        <v>150621</v>
      </c>
      <c r="Z49" s="23">
        <v>3.8163511648129789</v>
      </c>
      <c r="AA49" s="20">
        <v>17692150</v>
      </c>
    </row>
    <row r="50" spans="1:27" x14ac:dyDescent="0.25">
      <c r="A50" s="43" t="s">
        <v>75</v>
      </c>
      <c r="B50" s="15" t="s">
        <v>32</v>
      </c>
      <c r="C50" s="44">
        <v>1026450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5882595</v>
      </c>
      <c r="D51" s="48">
        <f t="shared" si="3"/>
        <v>0</v>
      </c>
      <c r="E51" s="49">
        <f t="shared" si="3"/>
        <v>19045167</v>
      </c>
      <c r="F51" s="50">
        <f t="shared" si="3"/>
        <v>19045167</v>
      </c>
      <c r="G51" s="50">
        <f t="shared" si="3"/>
        <v>-555855</v>
      </c>
      <c r="H51" s="50">
        <f t="shared" si="3"/>
        <v>375340</v>
      </c>
      <c r="I51" s="50">
        <f t="shared" si="3"/>
        <v>3388967</v>
      </c>
      <c r="J51" s="50">
        <f t="shared" si="3"/>
        <v>3208452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3208452</v>
      </c>
      <c r="X51" s="50">
        <f t="shared" si="3"/>
        <v>4284984</v>
      </c>
      <c r="Y51" s="50">
        <f t="shared" si="3"/>
        <v>-1076532</v>
      </c>
      <c r="Z51" s="51">
        <f>+IF(X51&lt;&gt;0,+(Y51/X51)*100,0)</f>
        <v>-25.123361020717933</v>
      </c>
      <c r="AA51" s="48">
        <f>SUM(AA48:AA50)</f>
        <v>19045167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5882595</v>
      </c>
      <c r="D53" s="54">
        <f>+D51-D52</f>
        <v>0</v>
      </c>
      <c r="E53" s="55">
        <f t="shared" si="4"/>
        <v>19045167</v>
      </c>
      <c r="F53" s="56">
        <f t="shared" si="4"/>
        <v>19045167</v>
      </c>
      <c r="G53" s="56">
        <f t="shared" si="4"/>
        <v>-555855</v>
      </c>
      <c r="H53" s="56">
        <f t="shared" si="4"/>
        <v>375340</v>
      </c>
      <c r="I53" s="56">
        <f t="shared" si="4"/>
        <v>3388967</v>
      </c>
      <c r="J53" s="56">
        <f t="shared" si="4"/>
        <v>3208452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3208452</v>
      </c>
      <c r="X53" s="56">
        <f t="shared" si="4"/>
        <v>4284984</v>
      </c>
      <c r="Y53" s="56">
        <f t="shared" si="4"/>
        <v>-1076532</v>
      </c>
      <c r="Z53" s="57">
        <f>+IF(X53&lt;&gt;0,+(Y53/X53)*100,0)</f>
        <v>-25.123361020717933</v>
      </c>
      <c r="AA53" s="54">
        <f>+AA51-AA52</f>
        <v>19045167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5882595</v>
      </c>
      <c r="D56" s="48">
        <f>SUM(D53:D55)</f>
        <v>0</v>
      </c>
      <c r="E56" s="49">
        <f t="shared" si="5"/>
        <v>19045167</v>
      </c>
      <c r="F56" s="50">
        <f t="shared" si="5"/>
        <v>19045167</v>
      </c>
      <c r="G56" s="50">
        <f t="shared" si="5"/>
        <v>-555855</v>
      </c>
      <c r="H56" s="50">
        <f t="shared" si="5"/>
        <v>375340</v>
      </c>
      <c r="I56" s="50">
        <f t="shared" si="5"/>
        <v>3388967</v>
      </c>
      <c r="J56" s="50">
        <f t="shared" si="5"/>
        <v>3208452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3208452</v>
      </c>
      <c r="X56" s="50">
        <f t="shared" si="5"/>
        <v>4284984</v>
      </c>
      <c r="Y56" s="50">
        <f t="shared" si="5"/>
        <v>-1076532</v>
      </c>
      <c r="Z56" s="51">
        <f>+IF(X56&lt;&gt;0,+(Y56/X56)*100,0)</f>
        <v>-25.123361020717933</v>
      </c>
      <c r="AA56" s="48">
        <f>SUM(AA53:AA55)</f>
        <v>19045167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5882595</v>
      </c>
      <c r="D59" s="65">
        <f>SUM(D56:D58)</f>
        <v>0</v>
      </c>
      <c r="E59" s="66">
        <f t="shared" si="6"/>
        <v>19045167</v>
      </c>
      <c r="F59" s="67">
        <f t="shared" si="6"/>
        <v>19045167</v>
      </c>
      <c r="G59" s="67">
        <f t="shared" si="6"/>
        <v>-555855</v>
      </c>
      <c r="H59" s="67">
        <f t="shared" si="6"/>
        <v>375340</v>
      </c>
      <c r="I59" s="67">
        <f t="shared" si="6"/>
        <v>3388967</v>
      </c>
      <c r="J59" s="67">
        <f t="shared" si="6"/>
        <v>3208452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3208452</v>
      </c>
      <c r="X59" s="67">
        <f t="shared" si="6"/>
        <v>4284984</v>
      </c>
      <c r="Y59" s="67">
        <f t="shared" si="6"/>
        <v>-1076532</v>
      </c>
      <c r="Z59" s="68">
        <f>+IF(X59&lt;&gt;0,+(Y59/X59)*100,0)</f>
        <v>-25.123361020717933</v>
      </c>
      <c r="AA59" s="65">
        <f>SUM(AA56:AA58)</f>
        <v>19045167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6167798</v>
      </c>
      <c r="D7" s="20"/>
      <c r="E7" s="21">
        <v>15524751</v>
      </c>
      <c r="F7" s="22">
        <v>15524751</v>
      </c>
      <c r="G7" s="22">
        <v>2239623</v>
      </c>
      <c r="H7" s="22"/>
      <c r="I7" s="22">
        <v>295801</v>
      </c>
      <c r="J7" s="22">
        <v>2535424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2535424</v>
      </c>
      <c r="X7" s="22">
        <v>3881190</v>
      </c>
      <c r="Y7" s="22">
        <v>-1345766</v>
      </c>
      <c r="Z7" s="23">
        <v>-34.674056152880944</v>
      </c>
      <c r="AA7" s="20">
        <v>15524751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1956259</v>
      </c>
      <c r="D13" s="20"/>
      <c r="E13" s="21">
        <v>2172349</v>
      </c>
      <c r="F13" s="22">
        <v>2172349</v>
      </c>
      <c r="G13" s="22">
        <v>182612</v>
      </c>
      <c r="H13" s="22"/>
      <c r="I13" s="22">
        <v>346135</v>
      </c>
      <c r="J13" s="22">
        <v>528747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528747</v>
      </c>
      <c r="X13" s="22">
        <v>543087</v>
      </c>
      <c r="Y13" s="22">
        <v>-14340</v>
      </c>
      <c r="Z13" s="23">
        <v>-2.6404609206259773</v>
      </c>
      <c r="AA13" s="20">
        <v>2172349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8221378</v>
      </c>
      <c r="D25" s="20"/>
      <c r="E25" s="21">
        <v>12571685</v>
      </c>
      <c r="F25" s="22">
        <v>12571685</v>
      </c>
      <c r="G25" s="22">
        <v>34823000</v>
      </c>
      <c r="H25" s="22"/>
      <c r="I25" s="22">
        <v>-29584723</v>
      </c>
      <c r="J25" s="22">
        <v>5238277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5238277</v>
      </c>
      <c r="X25" s="22">
        <v>3142920</v>
      </c>
      <c r="Y25" s="22">
        <v>2095357</v>
      </c>
      <c r="Z25" s="23">
        <v>66.66911661766764</v>
      </c>
      <c r="AA25" s="20">
        <v>12571685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12157971</v>
      </c>
      <c r="F28" s="22">
        <v>12157971</v>
      </c>
      <c r="G28" s="22">
        <v>948058</v>
      </c>
      <c r="H28" s="22"/>
      <c r="I28" s="22">
        <v>1893208</v>
      </c>
      <c r="J28" s="22">
        <v>2841266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2841266</v>
      </c>
      <c r="X28" s="22">
        <v>3039492</v>
      </c>
      <c r="Y28" s="22">
        <v>-198226</v>
      </c>
      <c r="Z28" s="23">
        <v>-6.5216819126354002</v>
      </c>
      <c r="AA28" s="20">
        <v>12157971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16345435</v>
      </c>
      <c r="D32" s="29">
        <f t="shared" ref="D32:Y32" si="0">SUM(D6:D31)</f>
        <v>0</v>
      </c>
      <c r="E32" s="30">
        <f t="shared" si="0"/>
        <v>42426756</v>
      </c>
      <c r="F32" s="31">
        <f t="shared" si="0"/>
        <v>42426756</v>
      </c>
      <c r="G32" s="31">
        <f t="shared" si="0"/>
        <v>38193293</v>
      </c>
      <c r="H32" s="31">
        <f t="shared" si="0"/>
        <v>0</v>
      </c>
      <c r="I32" s="31">
        <f t="shared" si="0"/>
        <v>-27049579</v>
      </c>
      <c r="J32" s="31">
        <f t="shared" si="0"/>
        <v>11143714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11143714</v>
      </c>
      <c r="X32" s="31">
        <f t="shared" si="0"/>
        <v>10606689</v>
      </c>
      <c r="Y32" s="31">
        <f t="shared" si="0"/>
        <v>537025</v>
      </c>
      <c r="Z32" s="32">
        <f>+IF(X32&lt;&gt;0,+(Y32/X32)*100,0)</f>
        <v>5.0630785912550085</v>
      </c>
      <c r="AA32" s="29">
        <f>SUM(AA6:AA31)</f>
        <v>42426756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7625721</v>
      </c>
      <c r="D34" s="20"/>
      <c r="E34" s="21">
        <v>7216322</v>
      </c>
      <c r="F34" s="22">
        <v>7216322</v>
      </c>
      <c r="G34" s="22">
        <v>567643</v>
      </c>
      <c r="H34" s="22"/>
      <c r="I34" s="22">
        <v>1118824</v>
      </c>
      <c r="J34" s="22">
        <v>1686467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1686467</v>
      </c>
      <c r="X34" s="22">
        <v>1804083</v>
      </c>
      <c r="Y34" s="22">
        <v>-117616</v>
      </c>
      <c r="Z34" s="23">
        <v>-6.5194339728271915</v>
      </c>
      <c r="AA34" s="20">
        <v>7216322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13489263</v>
      </c>
      <c r="D37" s="20"/>
      <c r="E37" s="21">
        <v>12323038</v>
      </c>
      <c r="F37" s="22">
        <v>12323038</v>
      </c>
      <c r="G37" s="22">
        <v>228258</v>
      </c>
      <c r="H37" s="22"/>
      <c r="I37" s="22">
        <v>1631748</v>
      </c>
      <c r="J37" s="22">
        <v>1860006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1860006</v>
      </c>
      <c r="X37" s="22">
        <v>3080763</v>
      </c>
      <c r="Y37" s="22">
        <v>-1220757</v>
      </c>
      <c r="Z37" s="23">
        <v>-39.625151301804131</v>
      </c>
      <c r="AA37" s="20">
        <v>12323038</v>
      </c>
    </row>
    <row r="38" spans="1:27" x14ac:dyDescent="0.25">
      <c r="A38" s="19" t="s">
        <v>64</v>
      </c>
      <c r="B38" s="15" t="s">
        <v>32</v>
      </c>
      <c r="C38" s="20">
        <v>-1607096</v>
      </c>
      <c r="D38" s="20"/>
      <c r="E38" s="21">
        <v>2771318</v>
      </c>
      <c r="F38" s="22">
        <v>2771318</v>
      </c>
      <c r="G38" s="22"/>
      <c r="H38" s="22"/>
      <c r="I38" s="22">
        <v>3124360</v>
      </c>
      <c r="J38" s="22">
        <v>3124360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3124360</v>
      </c>
      <c r="X38" s="22">
        <v>692829</v>
      </c>
      <c r="Y38" s="22">
        <v>2431531</v>
      </c>
      <c r="Z38" s="23">
        <v>350.95687391838391</v>
      </c>
      <c r="AA38" s="20">
        <v>2771318</v>
      </c>
    </row>
    <row r="39" spans="1:27" x14ac:dyDescent="0.25">
      <c r="A39" s="19" t="s">
        <v>65</v>
      </c>
      <c r="B39" s="15" t="s">
        <v>32</v>
      </c>
      <c r="C39" s="20">
        <v>4036457</v>
      </c>
      <c r="D39" s="20"/>
      <c r="E39" s="21">
        <v>3661752</v>
      </c>
      <c r="F39" s="22">
        <v>3661752</v>
      </c>
      <c r="G39" s="22"/>
      <c r="H39" s="22"/>
      <c r="I39" s="22">
        <v>915438</v>
      </c>
      <c r="J39" s="22">
        <v>915438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915438</v>
      </c>
      <c r="X39" s="22">
        <v>915438</v>
      </c>
      <c r="Y39" s="22"/>
      <c r="Z39" s="23"/>
      <c r="AA39" s="20">
        <v>3661752</v>
      </c>
    </row>
    <row r="40" spans="1:27" x14ac:dyDescent="0.25">
      <c r="A40" s="19" t="s">
        <v>40</v>
      </c>
      <c r="B40" s="15" t="s">
        <v>32</v>
      </c>
      <c r="C40" s="20">
        <v>147217</v>
      </c>
      <c r="D40" s="20"/>
      <c r="E40" s="21">
        <v>133310</v>
      </c>
      <c r="F40" s="22">
        <v>133310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33327</v>
      </c>
      <c r="Y40" s="22">
        <v>-33327</v>
      </c>
      <c r="Z40" s="23">
        <v>-100</v>
      </c>
      <c r="AA40" s="20">
        <v>133310</v>
      </c>
    </row>
    <row r="41" spans="1:27" x14ac:dyDescent="0.25">
      <c r="A41" s="19" t="s">
        <v>66</v>
      </c>
      <c r="B41" s="15" t="s">
        <v>32</v>
      </c>
      <c r="C41" s="20">
        <v>957567</v>
      </c>
      <c r="D41" s="20"/>
      <c r="E41" s="21">
        <v>1153372</v>
      </c>
      <c r="F41" s="22">
        <v>1153372</v>
      </c>
      <c r="G41" s="22"/>
      <c r="H41" s="22"/>
      <c r="I41" s="22">
        <v>151120</v>
      </c>
      <c r="J41" s="22">
        <v>151120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151120</v>
      </c>
      <c r="X41" s="22">
        <v>288345</v>
      </c>
      <c r="Y41" s="22">
        <v>-137225</v>
      </c>
      <c r="Z41" s="23">
        <v>-47.590559919540823</v>
      </c>
      <c r="AA41" s="20">
        <v>1153372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3488969</v>
      </c>
      <c r="D44" s="20"/>
      <c r="E44" s="21">
        <v>3354848</v>
      </c>
      <c r="F44" s="22">
        <v>3354848</v>
      </c>
      <c r="G44" s="22">
        <v>138186</v>
      </c>
      <c r="H44" s="22"/>
      <c r="I44" s="22">
        <v>353958</v>
      </c>
      <c r="J44" s="22">
        <v>492144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492144</v>
      </c>
      <c r="X44" s="22">
        <v>838716</v>
      </c>
      <c r="Y44" s="22">
        <v>-346572</v>
      </c>
      <c r="Z44" s="23">
        <v>-41.321734651538783</v>
      </c>
      <c r="AA44" s="20">
        <v>3354848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28138098</v>
      </c>
      <c r="D47" s="29">
        <f t="shared" ref="D47:Y47" si="1">SUM(D34:D46)</f>
        <v>0</v>
      </c>
      <c r="E47" s="30">
        <f t="shared" si="1"/>
        <v>30613960</v>
      </c>
      <c r="F47" s="31">
        <f t="shared" si="1"/>
        <v>30613960</v>
      </c>
      <c r="G47" s="31">
        <f t="shared" si="1"/>
        <v>934087</v>
      </c>
      <c r="H47" s="31">
        <f t="shared" si="1"/>
        <v>0</v>
      </c>
      <c r="I47" s="31">
        <f t="shared" si="1"/>
        <v>7295448</v>
      </c>
      <c r="J47" s="31">
        <f t="shared" si="1"/>
        <v>8229535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8229535</v>
      </c>
      <c r="X47" s="31">
        <f t="shared" si="1"/>
        <v>7653501</v>
      </c>
      <c r="Y47" s="31">
        <f t="shared" si="1"/>
        <v>576034</v>
      </c>
      <c r="Z47" s="32">
        <f>+IF(X47&lt;&gt;0,+(Y47/X47)*100,0)</f>
        <v>7.5264117689407755</v>
      </c>
      <c r="AA47" s="29">
        <f>SUM(AA34:AA46)</f>
        <v>30613960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-11792663</v>
      </c>
      <c r="D48" s="39">
        <f t="shared" si="2"/>
        <v>0</v>
      </c>
      <c r="E48" s="40">
        <f t="shared" si="2"/>
        <v>11812796</v>
      </c>
      <c r="F48" s="41">
        <f t="shared" si="2"/>
        <v>11812796</v>
      </c>
      <c r="G48" s="41">
        <f t="shared" si="2"/>
        <v>37259206</v>
      </c>
      <c r="H48" s="41">
        <f t="shared" si="2"/>
        <v>0</v>
      </c>
      <c r="I48" s="41">
        <f t="shared" si="2"/>
        <v>-34345027</v>
      </c>
      <c r="J48" s="41">
        <f t="shared" si="2"/>
        <v>2914179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2914179</v>
      </c>
      <c r="X48" s="41">
        <f t="shared" si="2"/>
        <v>2953188</v>
      </c>
      <c r="Y48" s="41">
        <f t="shared" si="2"/>
        <v>-39009</v>
      </c>
      <c r="Z48" s="42">
        <f>+IF(X48&lt;&gt;0,+(Y48/X48)*100,0)</f>
        <v>-1.3209115030942833</v>
      </c>
      <c r="AA48" s="39">
        <f>+AA32-AA47</f>
        <v>11812796</v>
      </c>
    </row>
    <row r="49" spans="1:27" x14ac:dyDescent="0.25">
      <c r="A49" s="43" t="s">
        <v>74</v>
      </c>
      <c r="B49" s="15" t="s">
        <v>32</v>
      </c>
      <c r="C49" s="20">
        <v>29553288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17760625</v>
      </c>
      <c r="D51" s="48">
        <f t="shared" si="3"/>
        <v>0</v>
      </c>
      <c r="E51" s="49">
        <f t="shared" si="3"/>
        <v>11812796</v>
      </c>
      <c r="F51" s="50">
        <f t="shared" si="3"/>
        <v>11812796</v>
      </c>
      <c r="G51" s="50">
        <f t="shared" si="3"/>
        <v>37259206</v>
      </c>
      <c r="H51" s="50">
        <f t="shared" si="3"/>
        <v>0</v>
      </c>
      <c r="I51" s="50">
        <f t="shared" si="3"/>
        <v>-34345027</v>
      </c>
      <c r="J51" s="50">
        <f t="shared" si="3"/>
        <v>2914179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2914179</v>
      </c>
      <c r="X51" s="50">
        <f t="shared" si="3"/>
        <v>2953188</v>
      </c>
      <c r="Y51" s="50">
        <f t="shared" si="3"/>
        <v>-39009</v>
      </c>
      <c r="Z51" s="51">
        <f>+IF(X51&lt;&gt;0,+(Y51/X51)*100,0)</f>
        <v>-1.3209115030942833</v>
      </c>
      <c r="AA51" s="48">
        <f>SUM(AA48:AA50)</f>
        <v>11812796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17760625</v>
      </c>
      <c r="D53" s="54">
        <f>+D51-D52</f>
        <v>0</v>
      </c>
      <c r="E53" s="55">
        <f t="shared" si="4"/>
        <v>11812796</v>
      </c>
      <c r="F53" s="56">
        <f t="shared" si="4"/>
        <v>11812796</v>
      </c>
      <c r="G53" s="56">
        <f t="shared" si="4"/>
        <v>37259206</v>
      </c>
      <c r="H53" s="56">
        <f t="shared" si="4"/>
        <v>0</v>
      </c>
      <c r="I53" s="56">
        <f t="shared" si="4"/>
        <v>-34345027</v>
      </c>
      <c r="J53" s="56">
        <f t="shared" si="4"/>
        <v>2914179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2914179</v>
      </c>
      <c r="X53" s="56">
        <f t="shared" si="4"/>
        <v>2953188</v>
      </c>
      <c r="Y53" s="56">
        <f t="shared" si="4"/>
        <v>-39009</v>
      </c>
      <c r="Z53" s="57">
        <f>+IF(X53&lt;&gt;0,+(Y53/X53)*100,0)</f>
        <v>-1.3209115030942833</v>
      </c>
      <c r="AA53" s="54">
        <f>+AA51-AA52</f>
        <v>11812796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17760625</v>
      </c>
      <c r="D56" s="48">
        <f>SUM(D53:D55)</f>
        <v>0</v>
      </c>
      <c r="E56" s="49">
        <f t="shared" si="5"/>
        <v>11812796</v>
      </c>
      <c r="F56" s="50">
        <f t="shared" si="5"/>
        <v>11812796</v>
      </c>
      <c r="G56" s="50">
        <f t="shared" si="5"/>
        <v>37259206</v>
      </c>
      <c r="H56" s="50">
        <f t="shared" si="5"/>
        <v>0</v>
      </c>
      <c r="I56" s="50">
        <f t="shared" si="5"/>
        <v>-34345027</v>
      </c>
      <c r="J56" s="50">
        <f t="shared" si="5"/>
        <v>2914179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2914179</v>
      </c>
      <c r="X56" s="50">
        <f t="shared" si="5"/>
        <v>2953188</v>
      </c>
      <c r="Y56" s="50">
        <f t="shared" si="5"/>
        <v>-39009</v>
      </c>
      <c r="Z56" s="51">
        <f>+IF(X56&lt;&gt;0,+(Y56/X56)*100,0)</f>
        <v>-1.3209115030942833</v>
      </c>
      <c r="AA56" s="48">
        <f>SUM(AA53:AA55)</f>
        <v>11812796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17760625</v>
      </c>
      <c r="D59" s="65">
        <f>SUM(D56:D58)</f>
        <v>0</v>
      </c>
      <c r="E59" s="66">
        <f t="shared" si="6"/>
        <v>11812796</v>
      </c>
      <c r="F59" s="67">
        <f t="shared" si="6"/>
        <v>11812796</v>
      </c>
      <c r="G59" s="67">
        <f t="shared" si="6"/>
        <v>37259206</v>
      </c>
      <c r="H59" s="67">
        <f t="shared" si="6"/>
        <v>0</v>
      </c>
      <c r="I59" s="67">
        <f t="shared" si="6"/>
        <v>-34345027</v>
      </c>
      <c r="J59" s="67">
        <f t="shared" si="6"/>
        <v>2914179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2914179</v>
      </c>
      <c r="X59" s="67">
        <f t="shared" si="6"/>
        <v>2953188</v>
      </c>
      <c r="Y59" s="67">
        <f t="shared" si="6"/>
        <v>-39009</v>
      </c>
      <c r="Z59" s="68">
        <f>+IF(X59&lt;&gt;0,+(Y59/X59)*100,0)</f>
        <v>-1.3209115030942833</v>
      </c>
      <c r="AA59" s="65">
        <f>SUM(AA56:AA58)</f>
        <v>11812796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-20097</v>
      </c>
      <c r="X6" s="22"/>
      <c r="Y6" s="22">
        <v>-20097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6060437224</v>
      </c>
      <c r="D7" s="20"/>
      <c r="E7" s="21">
        <v>6614741574</v>
      </c>
      <c r="F7" s="22">
        <v>6614741576</v>
      </c>
      <c r="G7" s="22">
        <v>481330707</v>
      </c>
      <c r="H7" s="22">
        <v>491666598</v>
      </c>
      <c r="I7" s="22">
        <v>508655025</v>
      </c>
      <c r="J7" s="22">
        <v>1481652330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1481652330</v>
      </c>
      <c r="X7" s="22">
        <v>1502727992</v>
      </c>
      <c r="Y7" s="22">
        <v>-21075662</v>
      </c>
      <c r="Z7" s="23">
        <v>-1.4024934726843101</v>
      </c>
      <c r="AA7" s="20">
        <v>6614741576</v>
      </c>
    </row>
    <row r="8" spans="1:27" x14ac:dyDescent="0.25">
      <c r="A8" s="19" t="s">
        <v>36</v>
      </c>
      <c r="B8" s="15" t="s">
        <v>32</v>
      </c>
      <c r="C8" s="20">
        <v>1324813</v>
      </c>
      <c r="D8" s="20"/>
      <c r="E8" s="21">
        <v>1390400</v>
      </c>
      <c r="F8" s="22">
        <v>1390400</v>
      </c>
      <c r="G8" s="22">
        <v>694</v>
      </c>
      <c r="H8" s="22">
        <v>213246</v>
      </c>
      <c r="I8" s="22">
        <v>96149</v>
      </c>
      <c r="J8" s="22">
        <v>310089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310089</v>
      </c>
      <c r="X8" s="22">
        <v>339257</v>
      </c>
      <c r="Y8" s="22">
        <v>-29168</v>
      </c>
      <c r="Z8" s="23">
        <v>-8.5976118399915098</v>
      </c>
      <c r="AA8" s="20">
        <v>1390400</v>
      </c>
    </row>
    <row r="9" spans="1:27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12634</v>
      </c>
      <c r="X9" s="22"/>
      <c r="Y9" s="22">
        <v>12634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7005478</v>
      </c>
      <c r="D10" s="20"/>
      <c r="E10" s="21">
        <v>16287439</v>
      </c>
      <c r="F10" s="22">
        <v>16287439</v>
      </c>
      <c r="G10" s="22">
        <v>216431</v>
      </c>
      <c r="H10" s="22">
        <v>-175943</v>
      </c>
      <c r="I10" s="22">
        <v>1317605</v>
      </c>
      <c r="J10" s="22">
        <v>1358093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1358093</v>
      </c>
      <c r="X10" s="22">
        <v>4070230</v>
      </c>
      <c r="Y10" s="22">
        <v>-2712137</v>
      </c>
      <c r="Z10" s="23">
        <v>-66.633507197381974</v>
      </c>
      <c r="AA10" s="20">
        <v>16287439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202675464</v>
      </c>
      <c r="D13" s="20"/>
      <c r="E13" s="21">
        <v>197411731</v>
      </c>
      <c r="F13" s="22">
        <v>196877416</v>
      </c>
      <c r="G13" s="22">
        <v>19075963</v>
      </c>
      <c r="H13" s="22">
        <v>20896796</v>
      </c>
      <c r="I13" s="22">
        <v>18100810</v>
      </c>
      <c r="J13" s="22">
        <v>58073569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58073569</v>
      </c>
      <c r="X13" s="22">
        <v>48817924</v>
      </c>
      <c r="Y13" s="22">
        <v>9255645</v>
      </c>
      <c r="Z13" s="23">
        <v>18.959521916581295</v>
      </c>
      <c r="AA13" s="20">
        <v>196877416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310845</v>
      </c>
      <c r="D17" s="20"/>
      <c r="E17" s="21">
        <v>78300</v>
      </c>
      <c r="F17" s="22">
        <v>78300</v>
      </c>
      <c r="G17" s="22">
        <v>34472</v>
      </c>
      <c r="H17" s="22">
        <v>32283</v>
      </c>
      <c r="I17" s="22">
        <v>31883</v>
      </c>
      <c r="J17" s="22">
        <v>98638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98638</v>
      </c>
      <c r="X17" s="22">
        <v>17806</v>
      </c>
      <c r="Y17" s="22">
        <v>80832</v>
      </c>
      <c r="Z17" s="23">
        <v>453.9593395484668</v>
      </c>
      <c r="AA17" s="20">
        <v>78300</v>
      </c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475</v>
      </c>
      <c r="X18" s="22">
        <v>1317</v>
      </c>
      <c r="Y18" s="22">
        <v>-842</v>
      </c>
      <c r="Z18" s="23">
        <v>-63.933181473044797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62345157</v>
      </c>
      <c r="D19" s="20"/>
      <c r="E19" s="21">
        <v>64268793</v>
      </c>
      <c r="F19" s="22">
        <v>64268793</v>
      </c>
      <c r="G19" s="22">
        <v>16791410</v>
      </c>
      <c r="H19" s="22">
        <v>-3812801</v>
      </c>
      <c r="I19" s="22">
        <v>4265940</v>
      </c>
      <c r="J19" s="22">
        <v>17244549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17244549</v>
      </c>
      <c r="X19" s="22">
        <v>14281274</v>
      </c>
      <c r="Y19" s="22">
        <v>2963275</v>
      </c>
      <c r="Z19" s="23">
        <v>20.749374320526307</v>
      </c>
      <c r="AA19" s="20">
        <v>64268793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91304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22826</v>
      </c>
      <c r="Y22" s="22">
        <v>-22826</v>
      </c>
      <c r="Z22" s="23">
        <v>-100</v>
      </c>
      <c r="AA22" s="20">
        <v>91304</v>
      </c>
    </row>
    <row r="23" spans="1:27" x14ac:dyDescent="0.25">
      <c r="A23" s="19" t="s">
        <v>51</v>
      </c>
      <c r="B23" s="15" t="s">
        <v>32</v>
      </c>
      <c r="C23" s="20">
        <v>243456</v>
      </c>
      <c r="D23" s="20"/>
      <c r="E23" s="21">
        <v>180080</v>
      </c>
      <c r="F23" s="22">
        <v>180080</v>
      </c>
      <c r="G23" s="22">
        <v>20532</v>
      </c>
      <c r="H23" s="22">
        <v>1234</v>
      </c>
      <c r="I23" s="22">
        <v>9681</v>
      </c>
      <c r="J23" s="22">
        <v>31447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31447</v>
      </c>
      <c r="X23" s="22">
        <v>45105</v>
      </c>
      <c r="Y23" s="22">
        <v>-13658</v>
      </c>
      <c r="Z23" s="23">
        <v>-30.280456712116173</v>
      </c>
      <c r="AA23" s="20">
        <v>180080</v>
      </c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602211706</v>
      </c>
      <c r="D25" s="20"/>
      <c r="E25" s="21">
        <v>760160630</v>
      </c>
      <c r="F25" s="22">
        <v>761149124</v>
      </c>
      <c r="G25" s="22">
        <v>282213586</v>
      </c>
      <c r="H25" s="22">
        <v>19199926</v>
      </c>
      <c r="I25" s="22">
        <v>-17985355</v>
      </c>
      <c r="J25" s="22">
        <v>283428157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283428157</v>
      </c>
      <c r="X25" s="22">
        <v>282957148</v>
      </c>
      <c r="Y25" s="22">
        <v>471009</v>
      </c>
      <c r="Z25" s="23">
        <v>0.16645948099533434</v>
      </c>
      <c r="AA25" s="20">
        <v>761149124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11708226</v>
      </c>
      <c r="D28" s="20"/>
      <c r="E28" s="21">
        <v>46861014</v>
      </c>
      <c r="F28" s="22">
        <v>46861014</v>
      </c>
      <c r="G28" s="22">
        <v>4319857</v>
      </c>
      <c r="H28" s="22">
        <v>3266577</v>
      </c>
      <c r="I28" s="22">
        <v>7403935</v>
      </c>
      <c r="J28" s="22">
        <v>14990369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14990369</v>
      </c>
      <c r="X28" s="22">
        <v>10664980</v>
      </c>
      <c r="Y28" s="22">
        <v>4325389</v>
      </c>
      <c r="Z28" s="23">
        <v>40.556934940337442</v>
      </c>
      <c r="AA28" s="20">
        <v>46861014</v>
      </c>
    </row>
    <row r="29" spans="1:27" x14ac:dyDescent="0.25">
      <c r="A29" s="19" t="s">
        <v>55</v>
      </c>
      <c r="B29" s="15" t="s">
        <v>32</v>
      </c>
      <c r="C29" s="20">
        <v>719960</v>
      </c>
      <c r="D29" s="20"/>
      <c r="E29" s="21">
        <v>38276</v>
      </c>
      <c r="F29" s="22">
        <v>38276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38276</v>
      </c>
    </row>
    <row r="30" spans="1:27" x14ac:dyDescent="0.25">
      <c r="A30" s="19" t="s">
        <v>56</v>
      </c>
      <c r="B30" s="15" t="s">
        <v>32</v>
      </c>
      <c r="C30" s="20">
        <v>4134295546</v>
      </c>
      <c r="D30" s="20"/>
      <c r="E30" s="21">
        <v>4825492671</v>
      </c>
      <c r="F30" s="22">
        <v>4825492671</v>
      </c>
      <c r="G30" s="22">
        <v>-580803</v>
      </c>
      <c r="H30" s="22">
        <v>-1091887</v>
      </c>
      <c r="I30" s="22">
        <v>-575071</v>
      </c>
      <c r="J30" s="22">
        <v>-2247761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-2247761</v>
      </c>
      <c r="X30" s="22">
        <v>691088019</v>
      </c>
      <c r="Y30" s="22">
        <v>-693335780</v>
      </c>
      <c r="Z30" s="23">
        <v>-100.32524959747566</v>
      </c>
      <c r="AA30" s="20">
        <v>4825492671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11083192258</v>
      </c>
      <c r="D32" s="29">
        <f t="shared" ref="D32:Y32" si="0">SUM(D6:D31)</f>
        <v>0</v>
      </c>
      <c r="E32" s="30">
        <f t="shared" si="0"/>
        <v>12526916173</v>
      </c>
      <c r="F32" s="31">
        <f t="shared" si="0"/>
        <v>12527461658</v>
      </c>
      <c r="G32" s="31">
        <f t="shared" si="0"/>
        <v>803420355</v>
      </c>
      <c r="H32" s="31">
        <f t="shared" si="0"/>
        <v>530186318</v>
      </c>
      <c r="I32" s="31">
        <f t="shared" si="0"/>
        <v>521325819</v>
      </c>
      <c r="J32" s="31">
        <f t="shared" si="0"/>
        <v>1854932492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1854932492</v>
      </c>
      <c r="X32" s="31">
        <f t="shared" si="0"/>
        <v>2555033878</v>
      </c>
      <c r="Y32" s="31">
        <f t="shared" si="0"/>
        <v>-700101386</v>
      </c>
      <c r="Z32" s="32">
        <f>+IF(X32&lt;&gt;0,+(Y32/X32)*100,0)</f>
        <v>-27.400865093343391</v>
      </c>
      <c r="AA32" s="29">
        <f>SUM(AA6:AA31)</f>
        <v>12527461658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1639808328</v>
      </c>
      <c r="D34" s="20"/>
      <c r="E34" s="21">
        <v>1916766149</v>
      </c>
      <c r="F34" s="22">
        <v>1918133931</v>
      </c>
      <c r="G34" s="22">
        <v>124799944</v>
      </c>
      <c r="H34" s="22">
        <v>145992719</v>
      </c>
      <c r="I34" s="22">
        <v>145244735</v>
      </c>
      <c r="J34" s="22">
        <v>416037398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416037398</v>
      </c>
      <c r="X34" s="22">
        <v>451750427</v>
      </c>
      <c r="Y34" s="22">
        <v>-35713029</v>
      </c>
      <c r="Z34" s="23">
        <v>-7.9054776410869891</v>
      </c>
      <c r="AA34" s="20">
        <v>1918133931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4525631941</v>
      </c>
      <c r="D37" s="20"/>
      <c r="E37" s="21">
        <v>4958604292</v>
      </c>
      <c r="F37" s="22">
        <v>4960817961</v>
      </c>
      <c r="G37" s="22">
        <v>19256259</v>
      </c>
      <c r="H37" s="22">
        <v>39153899</v>
      </c>
      <c r="I37" s="22">
        <v>43703730</v>
      </c>
      <c r="J37" s="22">
        <v>102113888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102113888</v>
      </c>
      <c r="X37" s="22">
        <v>806791207</v>
      </c>
      <c r="Y37" s="22">
        <v>-704677319</v>
      </c>
      <c r="Z37" s="23">
        <v>-87.343207621250144</v>
      </c>
      <c r="AA37" s="20">
        <v>4960817961</v>
      </c>
    </row>
    <row r="38" spans="1:27" x14ac:dyDescent="0.25">
      <c r="A38" s="19" t="s">
        <v>64</v>
      </c>
      <c r="B38" s="15" t="s">
        <v>32</v>
      </c>
      <c r="C38" s="20">
        <v>71138863</v>
      </c>
      <c r="D38" s="20"/>
      <c r="E38" s="21">
        <v>546170669</v>
      </c>
      <c r="F38" s="22">
        <v>547806568</v>
      </c>
      <c r="G38" s="22">
        <v>36665735</v>
      </c>
      <c r="H38" s="22">
        <v>-45973092</v>
      </c>
      <c r="I38" s="22">
        <v>36997254</v>
      </c>
      <c r="J38" s="22">
        <v>27689897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27689897</v>
      </c>
      <c r="X38" s="22">
        <v>134885692</v>
      </c>
      <c r="Y38" s="22">
        <v>-107195795</v>
      </c>
      <c r="Z38" s="23">
        <v>-79.471583242498397</v>
      </c>
      <c r="AA38" s="20">
        <v>547806568</v>
      </c>
    </row>
    <row r="39" spans="1:27" x14ac:dyDescent="0.25">
      <c r="A39" s="19" t="s">
        <v>65</v>
      </c>
      <c r="B39" s="15" t="s">
        <v>32</v>
      </c>
      <c r="C39" s="20">
        <v>542243271</v>
      </c>
      <c r="D39" s="20"/>
      <c r="E39" s="21">
        <v>567174099</v>
      </c>
      <c r="F39" s="22">
        <v>567174099</v>
      </c>
      <c r="G39" s="22">
        <v>31452726</v>
      </c>
      <c r="H39" s="22">
        <v>35854331</v>
      </c>
      <c r="I39" s="22">
        <v>48971979</v>
      </c>
      <c r="J39" s="22">
        <v>116279036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116279036</v>
      </c>
      <c r="X39" s="22">
        <v>124531026</v>
      </c>
      <c r="Y39" s="22">
        <v>-8251990</v>
      </c>
      <c r="Z39" s="23">
        <v>-6.62645307363002</v>
      </c>
      <c r="AA39" s="20">
        <v>567174099</v>
      </c>
    </row>
    <row r="40" spans="1:27" x14ac:dyDescent="0.25">
      <c r="A40" s="19" t="s">
        <v>40</v>
      </c>
      <c r="B40" s="15" t="s">
        <v>32</v>
      </c>
      <c r="C40" s="20">
        <v>81410818</v>
      </c>
      <c r="D40" s="20"/>
      <c r="E40" s="21">
        <v>89628279</v>
      </c>
      <c r="F40" s="22">
        <v>89628279</v>
      </c>
      <c r="G40" s="22">
        <v>879829</v>
      </c>
      <c r="H40" s="22">
        <v>407335</v>
      </c>
      <c r="I40" s="22">
        <v>2660071</v>
      </c>
      <c r="J40" s="22">
        <v>3947235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3947235</v>
      </c>
      <c r="X40" s="22">
        <v>14122291</v>
      </c>
      <c r="Y40" s="22">
        <v>-10175056</v>
      </c>
      <c r="Z40" s="23">
        <v>-72.049612913372201</v>
      </c>
      <c r="AA40" s="20">
        <v>89628279</v>
      </c>
    </row>
    <row r="41" spans="1:27" x14ac:dyDescent="0.25">
      <c r="A41" s="19" t="s">
        <v>66</v>
      </c>
      <c r="B41" s="15" t="s">
        <v>32</v>
      </c>
      <c r="C41" s="20">
        <v>705206005</v>
      </c>
      <c r="D41" s="20"/>
      <c r="E41" s="21">
        <v>776079443</v>
      </c>
      <c r="F41" s="22">
        <v>773791177</v>
      </c>
      <c r="G41" s="22">
        <v>28685359</v>
      </c>
      <c r="H41" s="22">
        <v>38664615</v>
      </c>
      <c r="I41" s="22">
        <v>59840287</v>
      </c>
      <c r="J41" s="22">
        <v>127190261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127190261</v>
      </c>
      <c r="X41" s="22">
        <v>146342717</v>
      </c>
      <c r="Y41" s="22">
        <v>-19152456</v>
      </c>
      <c r="Z41" s="23">
        <v>-13.087399491154725</v>
      </c>
      <c r="AA41" s="20">
        <v>773791177</v>
      </c>
    </row>
    <row r="42" spans="1:27" x14ac:dyDescent="0.25">
      <c r="A42" s="19" t="s">
        <v>67</v>
      </c>
      <c r="B42" s="15" t="s">
        <v>32</v>
      </c>
      <c r="C42" s="20">
        <v>27323785</v>
      </c>
      <c r="D42" s="20"/>
      <c r="E42" s="21">
        <v>28300000</v>
      </c>
      <c r="F42" s="22">
        <v>28300000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75000</v>
      </c>
      <c r="Y42" s="22">
        <v>-75000</v>
      </c>
      <c r="Z42" s="23">
        <v>-100</v>
      </c>
      <c r="AA42" s="20">
        <v>28300000</v>
      </c>
    </row>
    <row r="43" spans="1:27" x14ac:dyDescent="0.25">
      <c r="A43" s="19" t="s">
        <v>68</v>
      </c>
      <c r="B43" s="15" t="s">
        <v>32</v>
      </c>
      <c r="C43" s="20">
        <v>500846605</v>
      </c>
      <c r="D43" s="20"/>
      <c r="E43" s="21">
        <v>70878236</v>
      </c>
      <c r="F43" s="22">
        <v>68726365</v>
      </c>
      <c r="G43" s="22">
        <v>6857699</v>
      </c>
      <c r="H43" s="22">
        <v>138021541</v>
      </c>
      <c r="I43" s="22">
        <v>11302461</v>
      </c>
      <c r="J43" s="22">
        <v>156181701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156181701</v>
      </c>
      <c r="X43" s="22">
        <v>11167782</v>
      </c>
      <c r="Y43" s="22">
        <v>145013919</v>
      </c>
      <c r="Z43" s="23">
        <v>1298.5024152513006</v>
      </c>
      <c r="AA43" s="20">
        <v>68726365</v>
      </c>
    </row>
    <row r="44" spans="1:27" x14ac:dyDescent="0.25">
      <c r="A44" s="19" t="s">
        <v>69</v>
      </c>
      <c r="B44" s="15" t="s">
        <v>32</v>
      </c>
      <c r="C44" s="20">
        <v>426246174</v>
      </c>
      <c r="D44" s="20"/>
      <c r="E44" s="21">
        <v>352145520</v>
      </c>
      <c r="F44" s="22">
        <v>352183473</v>
      </c>
      <c r="G44" s="22">
        <v>13676813</v>
      </c>
      <c r="H44" s="22">
        <v>31826728</v>
      </c>
      <c r="I44" s="22">
        <v>29274605</v>
      </c>
      <c r="J44" s="22">
        <v>74778146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74778146</v>
      </c>
      <c r="X44" s="22">
        <v>68632762</v>
      </c>
      <c r="Y44" s="22">
        <v>6145384</v>
      </c>
      <c r="Z44" s="23">
        <v>8.9540094568829964</v>
      </c>
      <c r="AA44" s="20">
        <v>352183473</v>
      </c>
    </row>
    <row r="45" spans="1:27" x14ac:dyDescent="0.25">
      <c r="A45" s="19" t="s">
        <v>70</v>
      </c>
      <c r="B45" s="15" t="s">
        <v>32</v>
      </c>
      <c r="C45" s="20">
        <v>-2011118</v>
      </c>
      <c r="D45" s="20"/>
      <c r="E45" s="21">
        <v>561612</v>
      </c>
      <c r="F45" s="22">
        <v>561612</v>
      </c>
      <c r="G45" s="22"/>
      <c r="H45" s="22">
        <v>3403339</v>
      </c>
      <c r="I45" s="22">
        <v>3821</v>
      </c>
      <c r="J45" s="22">
        <v>3407160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3407160</v>
      </c>
      <c r="X45" s="22">
        <v>5100</v>
      </c>
      <c r="Y45" s="22">
        <v>3402060</v>
      </c>
      <c r="Z45" s="23">
        <v>66707.058823529413</v>
      </c>
      <c r="AA45" s="20">
        <v>561612</v>
      </c>
    </row>
    <row r="46" spans="1:27" x14ac:dyDescent="0.25">
      <c r="A46" s="19" t="s">
        <v>71</v>
      </c>
      <c r="B46" s="15" t="s">
        <v>32</v>
      </c>
      <c r="C46" s="20">
        <v>469098763</v>
      </c>
      <c r="D46" s="20"/>
      <c r="E46" s="21">
        <v>632565895</v>
      </c>
      <c r="F46" s="22">
        <v>632565895</v>
      </c>
      <c r="G46" s="22"/>
      <c r="H46" s="22">
        <v>622884</v>
      </c>
      <c r="I46" s="22">
        <v>-434909</v>
      </c>
      <c r="J46" s="22">
        <v>187975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187975</v>
      </c>
      <c r="X46" s="22">
        <v>95687732</v>
      </c>
      <c r="Y46" s="22">
        <v>-95499757</v>
      </c>
      <c r="Z46" s="23">
        <v>-99.80355370947656</v>
      </c>
      <c r="AA46" s="20">
        <v>632565895</v>
      </c>
    </row>
    <row r="47" spans="1:27" x14ac:dyDescent="0.25">
      <c r="A47" s="37" t="s">
        <v>72</v>
      </c>
      <c r="B47" s="28" t="s">
        <v>32</v>
      </c>
      <c r="C47" s="29">
        <f>SUM(C34:C46)</f>
        <v>8986943435</v>
      </c>
      <c r="D47" s="29">
        <f t="shared" ref="D47:Y47" si="1">SUM(D34:D46)</f>
        <v>0</v>
      </c>
      <c r="E47" s="30">
        <f t="shared" si="1"/>
        <v>9938874194</v>
      </c>
      <c r="F47" s="31">
        <f t="shared" si="1"/>
        <v>9939689360</v>
      </c>
      <c r="G47" s="31">
        <f t="shared" si="1"/>
        <v>262274364</v>
      </c>
      <c r="H47" s="31">
        <f t="shared" si="1"/>
        <v>387974299</v>
      </c>
      <c r="I47" s="31">
        <f t="shared" si="1"/>
        <v>377564034</v>
      </c>
      <c r="J47" s="31">
        <f t="shared" si="1"/>
        <v>1027812697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1027812697</v>
      </c>
      <c r="X47" s="31">
        <f t="shared" si="1"/>
        <v>1853991736</v>
      </c>
      <c r="Y47" s="31">
        <f t="shared" si="1"/>
        <v>-826179039</v>
      </c>
      <c r="Z47" s="32">
        <f>+IF(X47&lt;&gt;0,+(Y47/X47)*100,0)</f>
        <v>-44.562174844559287</v>
      </c>
      <c r="AA47" s="29">
        <f>SUM(AA34:AA46)</f>
        <v>9939689360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2096248823</v>
      </c>
      <c r="D48" s="39">
        <f t="shared" si="2"/>
        <v>0</v>
      </c>
      <c r="E48" s="40">
        <f t="shared" si="2"/>
        <v>2588041979</v>
      </c>
      <c r="F48" s="41">
        <f t="shared" si="2"/>
        <v>2587772298</v>
      </c>
      <c r="G48" s="41">
        <f t="shared" si="2"/>
        <v>541145991</v>
      </c>
      <c r="H48" s="41">
        <f t="shared" si="2"/>
        <v>142212019</v>
      </c>
      <c r="I48" s="41">
        <f t="shared" si="2"/>
        <v>143761785</v>
      </c>
      <c r="J48" s="41">
        <f t="shared" si="2"/>
        <v>827119795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827119795</v>
      </c>
      <c r="X48" s="41">
        <f t="shared" si="2"/>
        <v>701042142</v>
      </c>
      <c r="Y48" s="41">
        <f t="shared" si="2"/>
        <v>126077653</v>
      </c>
      <c r="Z48" s="42">
        <f>+IF(X48&lt;&gt;0,+(Y48/X48)*100,0)</f>
        <v>17.98431869449583</v>
      </c>
      <c r="AA48" s="39">
        <f>+AA32-AA47</f>
        <v>2587772298</v>
      </c>
    </row>
    <row r="49" spans="1:27" x14ac:dyDescent="0.25">
      <c r="A49" s="43" t="s">
        <v>74</v>
      </c>
      <c r="B49" s="15" t="s">
        <v>32</v>
      </c>
      <c r="C49" s="20">
        <v>299602756</v>
      </c>
      <c r="D49" s="20"/>
      <c r="E49" s="21">
        <v>585250353</v>
      </c>
      <c r="F49" s="22">
        <v>603923830</v>
      </c>
      <c r="G49" s="22">
        <v>1280704</v>
      </c>
      <c r="H49" s="22">
        <v>28670027</v>
      </c>
      <c r="I49" s="22">
        <v>41355635</v>
      </c>
      <c r="J49" s="22">
        <v>71306366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71306366</v>
      </c>
      <c r="X49" s="22">
        <v>130056764</v>
      </c>
      <c r="Y49" s="22">
        <v>-58750398</v>
      </c>
      <c r="Z49" s="23">
        <v>-45.172889277792578</v>
      </c>
      <c r="AA49" s="20">
        <v>603923830</v>
      </c>
    </row>
    <row r="50" spans="1:27" x14ac:dyDescent="0.25">
      <c r="A50" s="43" t="s">
        <v>75</v>
      </c>
      <c r="B50" s="15" t="s">
        <v>32</v>
      </c>
      <c r="C50" s="44">
        <v>3743289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2399594868</v>
      </c>
      <c r="D51" s="48">
        <f t="shared" si="3"/>
        <v>0</v>
      </c>
      <c r="E51" s="49">
        <f t="shared" si="3"/>
        <v>3173292332</v>
      </c>
      <c r="F51" s="50">
        <f t="shared" si="3"/>
        <v>3191696128</v>
      </c>
      <c r="G51" s="50">
        <f t="shared" si="3"/>
        <v>542426695</v>
      </c>
      <c r="H51" s="50">
        <f t="shared" si="3"/>
        <v>170882046</v>
      </c>
      <c r="I51" s="50">
        <f t="shared" si="3"/>
        <v>185117420</v>
      </c>
      <c r="J51" s="50">
        <f t="shared" si="3"/>
        <v>898426161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898426161</v>
      </c>
      <c r="X51" s="50">
        <f t="shared" si="3"/>
        <v>831098906</v>
      </c>
      <c r="Y51" s="50">
        <f t="shared" si="3"/>
        <v>67327255</v>
      </c>
      <c r="Z51" s="51">
        <f>+IF(X51&lt;&gt;0,+(Y51/X51)*100,0)</f>
        <v>8.1009918932560829</v>
      </c>
      <c r="AA51" s="48">
        <f>SUM(AA48:AA50)</f>
        <v>3191696128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2399594868</v>
      </c>
      <c r="D53" s="54">
        <f>+D51-D52</f>
        <v>0</v>
      </c>
      <c r="E53" s="55">
        <f t="shared" si="4"/>
        <v>3173292332</v>
      </c>
      <c r="F53" s="56">
        <f t="shared" si="4"/>
        <v>3191696128</v>
      </c>
      <c r="G53" s="56">
        <f t="shared" si="4"/>
        <v>542426695</v>
      </c>
      <c r="H53" s="56">
        <f t="shared" si="4"/>
        <v>170882046</v>
      </c>
      <c r="I53" s="56">
        <f t="shared" si="4"/>
        <v>185117420</v>
      </c>
      <c r="J53" s="56">
        <f t="shared" si="4"/>
        <v>898426161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898426161</v>
      </c>
      <c r="X53" s="56">
        <f t="shared" si="4"/>
        <v>831098906</v>
      </c>
      <c r="Y53" s="56">
        <f t="shared" si="4"/>
        <v>67327255</v>
      </c>
      <c r="Z53" s="57">
        <f>+IF(X53&lt;&gt;0,+(Y53/X53)*100,0)</f>
        <v>8.1009918932560829</v>
      </c>
      <c r="AA53" s="54">
        <f>+AA51-AA52</f>
        <v>3191696128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2399594868</v>
      </c>
      <c r="D56" s="48">
        <f>SUM(D53:D55)</f>
        <v>0</v>
      </c>
      <c r="E56" s="49">
        <f t="shared" si="5"/>
        <v>3173292332</v>
      </c>
      <c r="F56" s="50">
        <f t="shared" si="5"/>
        <v>3191696128</v>
      </c>
      <c r="G56" s="50">
        <f t="shared" si="5"/>
        <v>542426695</v>
      </c>
      <c r="H56" s="50">
        <f t="shared" si="5"/>
        <v>170882046</v>
      </c>
      <c r="I56" s="50">
        <f t="shared" si="5"/>
        <v>185117420</v>
      </c>
      <c r="J56" s="50">
        <f t="shared" si="5"/>
        <v>898426161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898426161</v>
      </c>
      <c r="X56" s="50">
        <f t="shared" si="5"/>
        <v>831098906</v>
      </c>
      <c r="Y56" s="50">
        <f t="shared" si="5"/>
        <v>67327255</v>
      </c>
      <c r="Z56" s="51">
        <f>+IF(X56&lt;&gt;0,+(Y56/X56)*100,0)</f>
        <v>8.1009918932560829</v>
      </c>
      <c r="AA56" s="48">
        <f>SUM(AA53:AA55)</f>
        <v>3191696128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2399594868</v>
      </c>
      <c r="D59" s="65">
        <f>SUM(D56:D58)</f>
        <v>0</v>
      </c>
      <c r="E59" s="66">
        <f t="shared" si="6"/>
        <v>3173292332</v>
      </c>
      <c r="F59" s="67">
        <f t="shared" si="6"/>
        <v>3191696128</v>
      </c>
      <c r="G59" s="67">
        <f t="shared" si="6"/>
        <v>542426695</v>
      </c>
      <c r="H59" s="67">
        <f t="shared" si="6"/>
        <v>170882046</v>
      </c>
      <c r="I59" s="67">
        <f t="shared" si="6"/>
        <v>185117420</v>
      </c>
      <c r="J59" s="67">
        <f t="shared" si="6"/>
        <v>898426161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898426161</v>
      </c>
      <c r="X59" s="67">
        <f t="shared" si="6"/>
        <v>831098906</v>
      </c>
      <c r="Y59" s="67">
        <f t="shared" si="6"/>
        <v>67327255</v>
      </c>
      <c r="Z59" s="68">
        <f>+IF(X59&lt;&gt;0,+(Y59/X59)*100,0)</f>
        <v>8.1009918932560829</v>
      </c>
      <c r="AA59" s="65">
        <f>SUM(AA56:AA58)</f>
        <v>3191696128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4331FFA-AA7E-429D-A02D-E4EE08A2495F}"/>
</file>

<file path=customXml/itemProps2.xml><?xml version="1.0" encoding="utf-8"?>
<ds:datastoreItem xmlns:ds="http://schemas.openxmlformats.org/officeDocument/2006/customXml" ds:itemID="{15D92D8B-9A0F-492C-8D2C-1DAC72D82AB9}"/>
</file>

<file path=customXml/itemProps3.xml><?xml version="1.0" encoding="utf-8"?>
<ds:datastoreItem xmlns:ds="http://schemas.openxmlformats.org/officeDocument/2006/customXml" ds:itemID="{B273F06E-BF9A-4413-859B-87876B028F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2023-11-08T13:59:47Z</dcterms:created>
  <dcterms:modified xsi:type="dcterms:W3CDTF">2023-11-08T14:00:54Z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